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HP\Desktop\เชิญประชุม สุขภาพและความงาม\"/>
    </mc:Choice>
  </mc:AlternateContent>
  <bookViews>
    <workbookView xWindow="0" yWindow="0" windowWidth="20490" windowHeight="7665" activeTab="1"/>
  </bookViews>
  <sheets>
    <sheet name="จังหวัดเป้าหมาย" sheetId="1" r:id="rId1"/>
    <sheet name="แผนการจัดงาน" sheetId="2" r:id="rId2"/>
  </sheets>
  <definedNames>
    <definedName name="_xlnm.Print_Titles" localSheetId="1">แผนการจัดงาน!$3:$3</definedName>
  </definedNames>
  <calcPr calcId="162913"/>
</workbook>
</file>

<file path=xl/calcChain.xml><?xml version="1.0" encoding="utf-8"?>
<calcChain xmlns="http://schemas.openxmlformats.org/spreadsheetml/2006/main">
  <c r="G75" i="1" l="1"/>
  <c r="G72" i="1"/>
  <c r="G55" i="1"/>
  <c r="M11" i="1" l="1"/>
  <c r="F52" i="2" s="1"/>
  <c r="F32" i="2"/>
  <c r="F31" i="2"/>
  <c r="F29" i="2"/>
  <c r="F9" i="2"/>
  <c r="F8" i="2"/>
  <c r="M35" i="1"/>
  <c r="F46" i="2" s="1"/>
  <c r="E7" i="1"/>
  <c r="F7" i="2" s="1"/>
  <c r="E72" i="1"/>
  <c r="E8" i="1"/>
  <c r="E5" i="1"/>
  <c r="E101" i="1" l="1"/>
  <c r="F59" i="2" s="1"/>
  <c r="G101" i="1"/>
  <c r="E75" i="1" l="1"/>
  <c r="F28" i="2" s="1"/>
  <c r="G7" i="1"/>
  <c r="G39" i="1"/>
  <c r="E39" i="1"/>
  <c r="F17" i="2" s="1"/>
  <c r="E55" i="1"/>
  <c r="G8" i="1"/>
  <c r="O33" i="1" l="1"/>
  <c r="O31" i="1"/>
  <c r="O29" i="1"/>
  <c r="O27" i="1"/>
  <c r="O24" i="1"/>
  <c r="O21" i="1"/>
  <c r="O18" i="1"/>
  <c r="O14" i="1"/>
  <c r="O11" i="1"/>
  <c r="O9" i="1"/>
  <c r="O7" i="1"/>
  <c r="O4" i="1"/>
  <c r="O3" i="1"/>
  <c r="M14" i="1"/>
  <c r="F50" i="2" s="1"/>
  <c r="G111" i="1"/>
  <c r="G109" i="1"/>
  <c r="G106" i="1"/>
  <c r="G104" i="1"/>
  <c r="G96" i="1"/>
  <c r="G94" i="1"/>
  <c r="G91" i="1"/>
  <c r="G89" i="1"/>
  <c r="G87" i="1"/>
  <c r="G84" i="1"/>
  <c r="G82" i="1"/>
  <c r="G80" i="1"/>
  <c r="G77" i="1"/>
  <c r="G70" i="1"/>
  <c r="G64" i="1"/>
  <c r="G61" i="1"/>
  <c r="G59" i="1"/>
  <c r="G53" i="1"/>
  <c r="G51" i="1"/>
  <c r="G48" i="1"/>
  <c r="G45" i="1"/>
  <c r="G42" i="1"/>
  <c r="G25" i="1"/>
  <c r="G23" i="1"/>
  <c r="G20" i="1"/>
  <c r="G18" i="1"/>
  <c r="G15" i="1"/>
  <c r="G12" i="1"/>
  <c r="G5" i="1"/>
  <c r="G3" i="1"/>
  <c r="G113" i="1" l="1"/>
  <c r="G97" i="1"/>
  <c r="O36" i="1"/>
  <c r="G66" i="1"/>
  <c r="G27" i="1"/>
  <c r="G116" i="1" l="1"/>
  <c r="E94" i="1"/>
  <c r="F35" i="2" s="1"/>
  <c r="E91" i="1"/>
  <c r="F37" i="2" s="1"/>
  <c r="E111" i="1"/>
  <c r="F57" i="2" s="1"/>
  <c r="E109" i="1"/>
  <c r="F55" i="2" s="1"/>
  <c r="E106" i="1"/>
  <c r="F56" i="2" s="1"/>
  <c r="E104" i="1"/>
  <c r="F58" i="2" s="1"/>
  <c r="E20" i="1"/>
  <c r="F13" i="2" s="1"/>
  <c r="E15" i="1"/>
  <c r="F11" i="2" s="1"/>
  <c r="E82" i="1"/>
  <c r="E80" i="1"/>
  <c r="E59" i="1"/>
  <c r="F22" i="2" s="1"/>
  <c r="E84" i="1"/>
  <c r="F33" i="2" s="1"/>
  <c r="M33" i="1"/>
  <c r="F45" i="2" s="1"/>
  <c r="M31" i="1"/>
  <c r="F44" i="2" s="1"/>
  <c r="M29" i="1"/>
  <c r="F42" i="2" s="1"/>
  <c r="M27" i="1"/>
  <c r="F43" i="2" s="1"/>
  <c r="M24" i="1"/>
  <c r="F41" i="2" s="1"/>
  <c r="E113" i="1" l="1"/>
  <c r="M4" i="1"/>
  <c r="F48" i="2" s="1"/>
  <c r="E12" i="1"/>
  <c r="F10" i="2" s="1"/>
  <c r="E53" i="1"/>
  <c r="F21" i="2" s="1"/>
  <c r="M7" i="1"/>
  <c r="F51" i="2" s="1"/>
  <c r="M3" i="1"/>
  <c r="F49" i="2" s="1"/>
  <c r="E42" i="1"/>
  <c r="E45" i="1"/>
  <c r="F19" i="2" s="1"/>
  <c r="E48" i="1"/>
  <c r="E51" i="1"/>
  <c r="F20" i="2" s="1"/>
  <c r="E61" i="1"/>
  <c r="F23" i="2" s="1"/>
  <c r="E64" i="1"/>
  <c r="F25" i="2" s="1"/>
  <c r="E70" i="1"/>
  <c r="F27" i="2" s="1"/>
  <c r="E77" i="1"/>
  <c r="F30" i="2" s="1"/>
  <c r="E87" i="1"/>
  <c r="F38" i="2" s="1"/>
  <c r="E89" i="1"/>
  <c r="F36" i="2" s="1"/>
  <c r="E96" i="1"/>
  <c r="F34" i="2" s="1"/>
  <c r="M21" i="1"/>
  <c r="F40" i="2" s="1"/>
  <c r="M18" i="1"/>
  <c r="F53" i="2" s="1"/>
  <c r="M9" i="1"/>
  <c r="F47" i="2" s="1"/>
  <c r="E23" i="1"/>
  <c r="F14" i="2" s="1"/>
  <c r="E25" i="1"/>
  <c r="F15" i="2" s="1"/>
  <c r="E18" i="1"/>
  <c r="F12" i="2" s="1"/>
  <c r="E3" i="1"/>
  <c r="F6" i="2" s="1"/>
  <c r="F24" i="2" l="1"/>
  <c r="F18" i="2"/>
  <c r="M36" i="1"/>
  <c r="E97" i="1"/>
  <c r="E66" i="1"/>
  <c r="E27" i="1"/>
  <c r="E116" i="1" l="1"/>
</calcChain>
</file>

<file path=xl/comments1.xml><?xml version="1.0" encoding="utf-8"?>
<comments xmlns="http://schemas.openxmlformats.org/spreadsheetml/2006/main">
  <authors>
    <author>narumon kongton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narumon kongton:</t>
        </r>
        <r>
          <rPr>
            <sz val="9"/>
            <color indexed="81"/>
            <rFont val="Tahoma"/>
            <family val="2"/>
          </rPr>
          <t xml:space="preserve">
เป้า 2000</t>
        </r>
      </text>
    </comment>
    <comment ref="M36" authorId="0" shapeId="0">
      <text>
        <r>
          <rPr>
            <b/>
            <sz val="9"/>
            <color indexed="81"/>
            <rFont val="Tahoma"/>
            <family val="2"/>
          </rPr>
          <t>narumon kongton:</t>
        </r>
        <r>
          <rPr>
            <sz val="9"/>
            <color indexed="81"/>
            <rFont val="Tahoma"/>
            <family val="2"/>
          </rPr>
          <t xml:space="preserve">
เป้า 2800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narumon kongton:</t>
        </r>
        <r>
          <rPr>
            <sz val="9"/>
            <color indexed="81"/>
            <rFont val="Tahoma"/>
            <family val="2"/>
          </rPr>
          <t xml:space="preserve">
เป้า 2000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narumon kongton:</t>
        </r>
        <r>
          <rPr>
            <sz val="9"/>
            <color indexed="81"/>
            <rFont val="Tahoma"/>
            <family val="2"/>
          </rPr>
          <t xml:space="preserve">
เป้า 2200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narumon kongton:</t>
        </r>
        <r>
          <rPr>
            <sz val="9"/>
            <color indexed="81"/>
            <rFont val="Tahoma"/>
            <family val="2"/>
          </rPr>
          <t xml:space="preserve">
เป้า 1000</t>
        </r>
      </text>
    </comment>
  </commentList>
</comments>
</file>

<file path=xl/sharedStrings.xml><?xml version="1.0" encoding="utf-8"?>
<sst xmlns="http://schemas.openxmlformats.org/spreadsheetml/2006/main" count="363" uniqueCount="247">
  <si>
    <t>ภาคเหนือ</t>
  </si>
  <si>
    <t>เชียงราย</t>
  </si>
  <si>
    <t>แพร่</t>
  </si>
  <si>
    <t>น่าน</t>
  </si>
  <si>
    <t>เชียงใหม่</t>
  </si>
  <si>
    <t>แม่ฮ่องสอน</t>
  </si>
  <si>
    <t>พะเยา</t>
  </si>
  <si>
    <t>ลำปาง</t>
  </si>
  <si>
    <t>ลำพูน</t>
  </si>
  <si>
    <t>อุตรดิตถ์</t>
  </si>
  <si>
    <t>สุโขทัย</t>
  </si>
  <si>
    <t>ตาก</t>
  </si>
  <si>
    <t>กำแพงเพชร</t>
  </si>
  <si>
    <t>พิษณุโลก</t>
  </si>
  <si>
    <t>พิจิตร</t>
  </si>
  <si>
    <t>เพชรบูรณ์</t>
  </si>
  <si>
    <t>ลพบุรี</t>
  </si>
  <si>
    <t>นครสวรรค์</t>
  </si>
  <si>
    <t>อุทัยธานี</t>
  </si>
  <si>
    <t>กาญจนบุรี</t>
  </si>
  <si>
    <t>ชัยนาท</t>
  </si>
  <si>
    <t>ชัยภูมิ</t>
  </si>
  <si>
    <t>สิงห์บุรี</t>
  </si>
  <si>
    <t>อ่างทอง</t>
  </si>
  <si>
    <t>สุพรรณบุรี</t>
  </si>
  <si>
    <t>ราชบุรี</t>
  </si>
  <si>
    <t>สมุทรสาคร</t>
  </si>
  <si>
    <t>เพชรบุรี</t>
  </si>
  <si>
    <t>สมุทรสงคราม</t>
  </si>
  <si>
    <t xml:space="preserve">ประจวบฯ </t>
  </si>
  <si>
    <t>ชุมพร</t>
  </si>
  <si>
    <t>ระนอง</t>
  </si>
  <si>
    <t>สุราษฎร์ธานี</t>
  </si>
  <si>
    <t>พังงา</t>
  </si>
  <si>
    <t>ภูเก็ต</t>
  </si>
  <si>
    <t>นครศรีธรรมราช</t>
  </si>
  <si>
    <t>พัทลุง</t>
  </si>
  <si>
    <t>ตรัง</t>
  </si>
  <si>
    <t>สตูล</t>
  </si>
  <si>
    <t>ยะลา</t>
  </si>
  <si>
    <t>นราธิวาส</t>
  </si>
  <si>
    <t>ปัตตานี</t>
  </si>
  <si>
    <t>กระบี่</t>
  </si>
  <si>
    <t>ตราด</t>
  </si>
  <si>
    <t>ระยอง</t>
  </si>
  <si>
    <t>นครนายก</t>
  </si>
  <si>
    <t>ปราจีนบุรี</t>
  </si>
  <si>
    <t>สระแก้ว</t>
  </si>
  <si>
    <t>ฉะเชิงเทรา</t>
  </si>
  <si>
    <t>นนทบุรี</t>
  </si>
  <si>
    <t>ปทุมธานี</t>
  </si>
  <si>
    <t>อยุธยา</t>
  </si>
  <si>
    <t>สมุทรปราการ</t>
  </si>
  <si>
    <t>สระบุรี</t>
  </si>
  <si>
    <t>ทีม 1</t>
  </si>
  <si>
    <t>ทีม 2</t>
  </si>
  <si>
    <t>หนองคาย</t>
  </si>
  <si>
    <t>อุดรธานี</t>
  </si>
  <si>
    <t>หนองบัวลำภู</t>
  </si>
  <si>
    <t>ขอนแก่น</t>
  </si>
  <si>
    <t>เลย</t>
  </si>
  <si>
    <t>นครพนม</t>
  </si>
  <si>
    <t>สกลนคร</t>
  </si>
  <si>
    <t>ร้อยเอ็ด</t>
  </si>
  <si>
    <t>กาฬสินธุ์</t>
  </si>
  <si>
    <t>ยโสธร</t>
  </si>
  <si>
    <t>มุกดาหาร</t>
  </si>
  <si>
    <t>อุบลราชธานี</t>
  </si>
  <si>
    <t>อำนาจเจริญ</t>
  </si>
  <si>
    <t>สุรินทร์</t>
  </si>
  <si>
    <t>มหาสารคาม</t>
  </si>
  <si>
    <t>ศรีสะเกษ</t>
  </si>
  <si>
    <t>บุรีรัมย์</t>
  </si>
  <si>
    <t>ภาคอีสาน</t>
  </si>
  <si>
    <t xml:space="preserve">นครราชสีม่า </t>
  </si>
  <si>
    <t>ภาคกลาง</t>
  </si>
  <si>
    <t>ภาคใต้</t>
  </si>
  <si>
    <t>ภาคตะวันออก</t>
  </si>
  <si>
    <t>จำนวนกลุ่มเป้าหมาย</t>
  </si>
  <si>
    <t>วันจัดงาน</t>
  </si>
  <si>
    <t>สถานที่</t>
  </si>
  <si>
    <t xml:space="preserve">เพชรบุรี </t>
  </si>
  <si>
    <t>ใต้</t>
  </si>
  <si>
    <t>เหนือ</t>
  </si>
  <si>
    <t>กลาง</t>
  </si>
  <si>
    <t>นครราชสีมา</t>
  </si>
  <si>
    <t xml:space="preserve">ชลบุรี </t>
  </si>
  <si>
    <t>ภาค</t>
  </si>
  <si>
    <t>อีสาน</t>
  </si>
  <si>
    <t>ออก</t>
  </si>
  <si>
    <t>ตะวัน</t>
  </si>
  <si>
    <t>โรงแรม ฟอร์จูน ราชพฤกษ์</t>
  </si>
  <si>
    <t xml:space="preserve">โรงแรม เดอ ศิตา ปริ้นเซส </t>
  </si>
  <si>
    <t xml:space="preserve">โรงแรมพรหมพิมาน </t>
  </si>
  <si>
    <t>โรงแรมอัศวรรณ</t>
  </si>
  <si>
    <t xml:space="preserve">โรงแรมสุนีแกรนด์โฮเต็ลแอนด์คอนเวนชั่นเซ็นเตอร์ </t>
  </si>
  <si>
    <t xml:space="preserve">นครปฐม </t>
  </si>
  <si>
    <t xml:space="preserve">จันทบุรี </t>
  </si>
  <si>
    <t xml:space="preserve">สงขลา </t>
  </si>
  <si>
    <t>รวม</t>
  </si>
  <si>
    <t>ทีมพี่ไหม</t>
  </si>
  <si>
    <t xml:space="preserve">ตาก </t>
  </si>
  <si>
    <t>จันทบุรี</t>
  </si>
  <si>
    <t xml:space="preserve">สตูล </t>
  </si>
  <si>
    <t>ครั้ง</t>
  </si>
  <si>
    <t>เป้าหมาย</t>
  </si>
  <si>
    <t>จำนวน</t>
  </si>
  <si>
    <t>ทีม 3</t>
  </si>
  <si>
    <t xml:space="preserve">                 จำนวนกลุ่มเป้าหมาย</t>
  </si>
  <si>
    <t>รายจังหวัด</t>
  </si>
  <si>
    <t>รวม 2 จังหวัด</t>
  </si>
  <si>
    <t xml:space="preserve">                 จำนวนอำเภอ</t>
  </si>
  <si>
    <t>บึงกาฬ</t>
  </si>
  <si>
    <t xml:space="preserve">   จำนวนอำเภอรวม</t>
  </si>
  <si>
    <t>18 จังหวัด</t>
  </si>
  <si>
    <t>8 จังหวัด</t>
  </si>
  <si>
    <t>15 จังหวัด</t>
  </si>
  <si>
    <t xml:space="preserve">สวนหมอกคํารีสอร์ท </t>
  </si>
  <si>
    <t xml:space="preserve">ฮอลิเดย์ อิน เชียงใหม่ </t>
  </si>
  <si>
    <t>โรงแรมลำปางเวียงทอง</t>
  </si>
  <si>
    <t>โรงแรมเทวราช</t>
  </si>
  <si>
    <t xml:space="preserve">SUKHOTHAI TREASURE RESORT &amp; SPA </t>
  </si>
  <si>
    <t xml:space="preserve">โรงแรมมีพรสวรรค์ แกรนด์ โฮเทล แอนด์ รีสอร์ท </t>
  </si>
  <si>
    <t xml:space="preserve">CK Convention HALL Phichit </t>
  </si>
  <si>
    <t>โรงแรมโฆษิตฮิลล์</t>
  </si>
  <si>
    <t>แกรนด์ฮิลล์ รีสอร์ท แอนด์ สปา</t>
  </si>
  <si>
    <t>โรงแรมชัยนาทธานี</t>
  </si>
  <si>
    <t>โรงแรมสองพันบุรี</t>
  </si>
  <si>
    <t>Krungsri River Hotel</t>
  </si>
  <si>
    <t>โรงแรมแพรวอาภา</t>
  </si>
  <si>
    <t xml:space="preserve"> ธารามันตรา</t>
  </si>
  <si>
    <t xml:space="preserve">ประจวบแกรนโฮเทล </t>
  </si>
  <si>
    <t xml:space="preserve">ระนอง  </t>
  </si>
  <si>
    <t>เฮอริเทจ แกรนด์ คอนเวนชั่น</t>
  </si>
  <si>
    <t>โรงแรมแก้วสมุย รีสอร์ท</t>
  </si>
  <si>
    <t xml:space="preserve">โรงแรมเรือรัษฎา </t>
  </si>
  <si>
    <t>โรงแรมอิมพิเรียล</t>
  </si>
  <si>
    <t>เคพี แกรนด์ จันทบุรี</t>
  </si>
  <si>
    <t>สถานที่สำรอง</t>
  </si>
  <si>
    <t>10 ครั้ง</t>
  </si>
  <si>
    <t>20 จังหวัด</t>
  </si>
  <si>
    <t>โรงแรมอวาดาโฮเทล</t>
  </si>
  <si>
    <t>โรงแรมบางแสน เฮอริเทรจ</t>
  </si>
  <si>
    <t>โรงแรมซัลทารา</t>
  </si>
  <si>
    <t>โรงแรมทวารวดี</t>
  </si>
  <si>
    <t>โรงแรมเลิศนิมิตร</t>
  </si>
  <si>
    <t>โรงแรมโฆษะ</t>
  </si>
  <si>
    <t>โรงแรมใบบุญแกรนด์</t>
  </si>
  <si>
    <t>โรงแรมเดอะมาเจสติค</t>
  </si>
  <si>
    <t>โรงแรมบ้านเชียง</t>
  </si>
  <si>
    <t>โรงแรมริมปาว</t>
  </si>
  <si>
    <t xml:space="preserve">ร้อยเอ็ด </t>
  </si>
  <si>
    <t>โรงแรมเพชรรัชต์การ์เด้น</t>
  </si>
  <si>
    <t xml:space="preserve">เพชรบูรณ์ </t>
  </si>
  <si>
    <t>โรงแรมภูงา พังงา</t>
  </si>
  <si>
    <t>นครศรีธรรมราช (ทุ่งสง)</t>
  </si>
  <si>
    <t xml:space="preserve">โรงแรมแกรนด์เซาท์เทิร์น </t>
  </si>
  <si>
    <t>นครศรีธรรมราช (เมือง)</t>
  </si>
  <si>
    <t>โรงแรมแกรนพาร์ค</t>
  </si>
  <si>
    <t xml:space="preserve">โรงแรมซีเอส ปัตตานี  </t>
  </si>
  <si>
    <t>โรงแรมสินเกียรติบุรี</t>
  </si>
  <si>
    <t>สงขลา (หาดใหญ่)</t>
  </si>
  <si>
    <t>โรงแรมบี พี แกรนด์ เทาเวอร์ โฮเทล</t>
  </si>
  <si>
    <t>โรงแรม Siva Royal Hotel</t>
  </si>
  <si>
    <t>โรงแรมเวียงอิน</t>
  </si>
  <si>
    <t xml:space="preserve">โรงแรม Imperial Mae Hong Son Resort </t>
  </si>
  <si>
    <t>โรงแรมเชียงใหม่ภูคำ</t>
  </si>
  <si>
    <t xml:space="preserve">โรงแรมไพลิน </t>
  </si>
  <si>
    <t>โรงแรมเวียงตาก ริเวอร์ไซด์</t>
  </si>
  <si>
    <t>โรงแรมอมรินทร์ ลากูล</t>
  </si>
  <si>
    <t xml:space="preserve">โรงแรม Beverly Hill Park Hotel  </t>
  </si>
  <si>
    <t>โรงแรม Golden Dragon Resort</t>
  </si>
  <si>
    <t xml:space="preserve">โรงแรม Woraburi Ayothaya Convention Resort </t>
  </si>
  <si>
    <t>โรงแรมสระบุรี อิน</t>
  </si>
  <si>
    <t>โรงแรม The Color Living</t>
  </si>
  <si>
    <t xml:space="preserve">โรงแรมลองบีช ชะอำ </t>
  </si>
  <si>
    <t xml:space="preserve">ครั้งที่ </t>
  </si>
  <si>
    <t>โรงแรมกรีนปาร์ค</t>
  </si>
  <si>
    <t>(ทุ่งสง)</t>
  </si>
  <si>
    <t>(เมือง)</t>
  </si>
  <si>
    <t>วันจันทร์ 22 ตค. 2561</t>
  </si>
  <si>
    <t>วันพุธ 24 ตค. 2561</t>
  </si>
  <si>
    <t>วันศุกร์ 26 ตค. 2561</t>
  </si>
  <si>
    <t xml:space="preserve"> วันจันทร์ 29 ตค. 2561</t>
  </si>
  <si>
    <t>วันพุธ 31 ตค. 2561</t>
  </si>
  <si>
    <t xml:space="preserve">วันศุกร์ 2 พย. 2561 </t>
  </si>
  <si>
    <t xml:space="preserve"> วันจันทร์ 5 พย. 2561 </t>
  </si>
  <si>
    <t xml:space="preserve"> วันพุธ 7 พย. 2561 </t>
  </si>
  <si>
    <t xml:space="preserve"> วันศุกร์ 9 พย. 2561 </t>
  </si>
  <si>
    <t xml:space="preserve"> วันจันทร์ 12 พย. 2561 </t>
  </si>
  <si>
    <t>วันจันทร์ 29 ตค. 2561</t>
  </si>
  <si>
    <t xml:space="preserve">วันจันทร์ 5 พย. 2561 </t>
  </si>
  <si>
    <t xml:space="preserve">วันพุธ 7 พย. 2561 </t>
  </si>
  <si>
    <t xml:space="preserve">วันศุกร์ 9 พย. 2561 </t>
  </si>
  <si>
    <t>วันอังคาร 30 ตค. 2561</t>
  </si>
  <si>
    <t xml:space="preserve">วันพฤหัสบดี 1 พย. 2561 </t>
  </si>
  <si>
    <t xml:space="preserve">วันอังคาร 6 พย. 2561 </t>
  </si>
  <si>
    <t xml:space="preserve">วันจันทร์ 12 พย. 2561 </t>
  </si>
  <si>
    <t xml:space="preserve">วันอังคาร 13 พย. 2561 </t>
  </si>
  <si>
    <t xml:space="preserve"> วันศุกร์ 2 พย. 2561 </t>
  </si>
  <si>
    <t xml:space="preserve">วันพฤหัสบดี 8 พย. 2561 </t>
  </si>
  <si>
    <t xml:space="preserve">วันพุธ 14 พย. 2561 </t>
  </si>
  <si>
    <t xml:space="preserve">วันพฤหัสบดี 15 พย. 2561 </t>
  </si>
  <si>
    <t xml:space="preserve">วันศุกร์ 16 พย. 2561 </t>
  </si>
  <si>
    <t xml:space="preserve">วันจันทร์ 19 พย. 2561 </t>
  </si>
  <si>
    <t xml:space="preserve">วันอังคาร 20 พย. 2561 </t>
  </si>
  <si>
    <t xml:space="preserve">วันพุธ 21 พย. 2561 </t>
  </si>
  <si>
    <t>วันพฤหัสบดี 25 ตค. 2561</t>
  </si>
  <si>
    <t xml:space="preserve">โรงแรม ทองธารินทร์ </t>
  </si>
  <si>
    <t>กลุ่มเป้าหมายครอบคลุมจังหวัด</t>
  </si>
  <si>
    <t>จังหวัดจัดงาน</t>
  </si>
  <si>
    <t>5 ครั้ง</t>
  </si>
  <si>
    <t>12 ครั้ง</t>
  </si>
  <si>
    <t>สาย 1 ภาคเหนือ (10 ครั้ง)</t>
  </si>
  <si>
    <t>สาย 2 ภาคกลาง (10 ครั้ง)</t>
  </si>
  <si>
    <t>สาย 3 ภาคใต้ (12 ครั้ง)</t>
  </si>
  <si>
    <t>สาย 4 ภาคอีสาน (14 ครั้ง)</t>
  </si>
  <si>
    <t>สาย 5 ภาคตะวันออก (5 ครั้ง)</t>
  </si>
  <si>
    <t>14 ครั้ง</t>
  </si>
  <si>
    <t xml:space="preserve">โรงแรมมิราเคิล แกรนด์  กรุงเทพฯ </t>
  </si>
  <si>
    <t xml:space="preserve">กรุงเทพฯ </t>
  </si>
  <si>
    <t>วันศุกร์ 19 ตค. 2561</t>
  </si>
  <si>
    <t xml:space="preserve">เชียงใหม่  (82) ลำพูน (94) </t>
  </si>
  <si>
    <t xml:space="preserve">ลำปาง (80) พะเยา (98) </t>
  </si>
  <si>
    <t xml:space="preserve">น่าน (144) แพร่ (64) </t>
  </si>
  <si>
    <t xml:space="preserve">สุโขทัย (152) กำแพงเพชร (99) </t>
  </si>
  <si>
    <t xml:space="preserve">พิษณุโลก (251) อุตรดิตถ์ (96) </t>
  </si>
  <si>
    <t xml:space="preserve">นครสวรรค์ (257) อุทัยธานี (104) </t>
  </si>
  <si>
    <t>ชัยนาท (53) ลพบุรี (114)</t>
  </si>
  <si>
    <t xml:space="preserve">สิงห์บุรี (84) อ่างทอง (144) </t>
  </si>
  <si>
    <t xml:space="preserve">สุพรรณบุรี (162)  กาญจนบุรี (134) </t>
  </si>
  <si>
    <t>ราชบุรี (191) สมุทรสาคร (46)</t>
  </si>
  <si>
    <t xml:space="preserve">เพชรบบุรี (140) สมุทรสงคราม (64) </t>
  </si>
  <si>
    <t xml:space="preserve">สุราษฎร์ธานี (116) ชุมพร (248) </t>
  </si>
  <si>
    <t xml:space="preserve">พังงา (126) ภูเก็ต (51) </t>
  </si>
  <si>
    <t xml:space="preserve">ตรัง (161) กระบี่ (155) </t>
  </si>
  <si>
    <t xml:space="preserve">สงขลา (146) ยะลา (98) </t>
  </si>
  <si>
    <t xml:space="preserve">ยโสธร (167) มุกดาหาร (34) </t>
  </si>
  <si>
    <t>เลย (139) หนองบัวลำภู (41)</t>
  </si>
  <si>
    <t>กาฬสินธุ์ (109) มหาสารคาม (61)</t>
  </si>
  <si>
    <t>จันทบุรี (151) สระแก้ว (124)</t>
  </si>
  <si>
    <t>ชลบุรี (160) ระยอง (128)</t>
  </si>
  <si>
    <t xml:space="preserve">ปราจีนบุรี (141) นครนายก (80) </t>
  </si>
  <si>
    <t xml:space="preserve">นนทบุรี (108) ปทุมธานี (109) นครปฐม (97) </t>
  </si>
  <si>
    <t>สกลนคร (86) นครพนม (100) บึงกาฬ(55)</t>
  </si>
  <si>
    <t xml:space="preserve">อุบลราชธานี (185) อำนาจเจริญ (55) </t>
  </si>
  <si>
    <t>แผนการขับเคลื่อนการประชุมเชิงปฏิบัติการเรื่องการพัฒนาและยกระดับมาตรฐานผลิตภัณฑ์ OTOP เพื่อเพิ่มมูลค่าผลิตภัณฑ์ 51 ครั้ง ระหว่างเดือนตุลาคม - พฤศจิกายน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</si>
</sst>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d"/>
  </numFmts>
  <fonts count="16" x14ac:knownFonts="1"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ahoma"/>
      <family val="2"/>
      <scheme val="minor"/>
    </font>
    <font>
      <b/>
      <sz val="18"/>
      <color theme="1"/>
      <name val="TH SarabunPSK"/>
      <family val="2"/>
    </font>
    <font>
      <sz val="16"/>
      <color theme="1"/>
      <name val="Snap ITC"/>
      <family val="5"/>
    </font>
    <font>
      <sz val="11"/>
      <color theme="1"/>
      <name val="Snap ITC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Leelawadee"/>
      <family val="2"/>
    </font>
    <font>
      <sz val="16"/>
      <name val="TH SarabunPSK"/>
      <family val="2"/>
    </font>
    <font>
      <sz val="10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1" fillId="0" borderId="14" applyFill="0" applyAlignment="0">
      <alignment horizontal="right"/>
    </xf>
    <xf numFmtId="187" fontId="11" fillId="0" borderId="15">
      <alignment horizontal="right"/>
    </xf>
    <xf numFmtId="0" fontId="11" fillId="0" borderId="16" applyNumberFormat="0" applyFill="0" applyAlignment="0">
      <alignment horizontal="right"/>
    </xf>
  </cellStyleXfs>
  <cellXfs count="122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7" borderId="8" xfId="0" applyFill="1" applyBorder="1"/>
    <xf numFmtId="0" fontId="0" fillId="7" borderId="9" xfId="0" applyFill="1" applyBorder="1"/>
    <xf numFmtId="0" fontId="0" fillId="7" borderId="9" xfId="0" applyFill="1" applyBorder="1" applyAlignment="1">
      <alignment horizontal="center"/>
    </xf>
    <xf numFmtId="0" fontId="0" fillId="7" borderId="10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2" fillId="0" borderId="0" xfId="0" applyFont="1" applyFill="1"/>
    <xf numFmtId="0" fontId="0" fillId="8" borderId="0" xfId="0" applyFill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12" xfId="0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right"/>
    </xf>
    <xf numFmtId="0" fontId="2" fillId="10" borderId="2" xfId="0" applyFont="1" applyFill="1" applyBorder="1"/>
    <xf numFmtId="0" fontId="2" fillId="10" borderId="4" xfId="0" applyFont="1" applyFill="1" applyBorder="1" applyAlignment="1">
      <alignment horizontal="right"/>
    </xf>
    <xf numFmtId="0" fontId="2" fillId="10" borderId="5" xfId="0" applyFont="1" applyFill="1" applyBorder="1"/>
    <xf numFmtId="0" fontId="2" fillId="10" borderId="6" xfId="0" applyFont="1" applyFill="1" applyBorder="1" applyAlignment="1">
      <alignment horizontal="center"/>
    </xf>
    <xf numFmtId="0" fontId="2" fillId="10" borderId="7" xfId="0" applyFont="1" applyFill="1" applyBorder="1"/>
    <xf numFmtId="0" fontId="2" fillId="10" borderId="6" xfId="0" applyFont="1" applyFill="1" applyBorder="1"/>
    <xf numFmtId="0" fontId="1" fillId="10" borderId="6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right"/>
    </xf>
    <xf numFmtId="0" fontId="2" fillId="0" borderId="4" xfId="0" applyFont="1" applyFill="1" applyBorder="1"/>
    <xf numFmtId="0" fontId="12" fillId="0" borderId="5" xfId="0" applyFont="1" applyFill="1" applyBorder="1" applyAlignment="1">
      <alignment horizontal="center"/>
    </xf>
    <xf numFmtId="0" fontId="12" fillId="0" borderId="5" xfId="0" applyFont="1" applyFill="1" applyBorder="1"/>
    <xf numFmtId="0" fontId="13" fillId="8" borderId="6" xfId="0" applyFont="1" applyFill="1" applyBorder="1" applyAlignment="1">
      <alignment horizontal="center"/>
    </xf>
    <xf numFmtId="0" fontId="13" fillId="8" borderId="7" xfId="0" applyFont="1" applyFill="1" applyBorder="1" applyAlignment="1">
      <alignment horizontal="center"/>
    </xf>
    <xf numFmtId="0" fontId="13" fillId="8" borderId="17" xfId="0" applyFont="1" applyFill="1" applyBorder="1" applyAlignment="1">
      <alignment horizontal="center"/>
    </xf>
    <xf numFmtId="0" fontId="13" fillId="11" borderId="6" xfId="0" applyFont="1" applyFill="1" applyBorder="1" applyAlignment="1">
      <alignment horizontal="center"/>
    </xf>
    <xf numFmtId="0" fontId="13" fillId="11" borderId="7" xfId="0" applyFont="1" applyFill="1" applyBorder="1" applyAlignment="1">
      <alignment horizontal="center"/>
    </xf>
    <xf numFmtId="0" fontId="13" fillId="11" borderId="17" xfId="0" applyFont="1" applyFill="1" applyBorder="1" applyAlignment="1">
      <alignment horizontal="center"/>
    </xf>
    <xf numFmtId="0" fontId="0" fillId="11" borderId="0" xfId="0" applyFill="1"/>
    <xf numFmtId="0" fontId="0" fillId="4" borderId="0" xfId="0" applyFill="1"/>
    <xf numFmtId="0" fontId="0" fillId="3" borderId="0" xfId="0" applyFill="1"/>
    <xf numFmtId="0" fontId="1" fillId="10" borderId="4" xfId="0" applyFont="1" applyFill="1" applyBorder="1"/>
    <xf numFmtId="0" fontId="3" fillId="0" borderId="3" xfId="0" applyFont="1" applyFill="1" applyBorder="1" applyAlignment="1">
      <alignment horizontal="center"/>
    </xf>
    <xf numFmtId="0" fontId="0" fillId="7" borderId="3" xfId="0" applyFill="1" applyBorder="1"/>
    <xf numFmtId="0" fontId="3" fillId="0" borderId="4" xfId="0" applyFont="1" applyFill="1" applyBorder="1" applyAlignment="1">
      <alignment horizontal="center"/>
    </xf>
    <xf numFmtId="0" fontId="12" fillId="0" borderId="9" xfId="0" applyFont="1" applyFill="1" applyBorder="1"/>
    <xf numFmtId="0" fontId="8" fillId="0" borderId="18" xfId="0" applyFont="1" applyFill="1" applyBorder="1"/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8" xfId="0" applyFont="1" applyFill="1" applyBorder="1"/>
    <xf numFmtId="0" fontId="0" fillId="0" borderId="0" xfId="0" applyFill="1" applyBorder="1"/>
    <xf numFmtId="0" fontId="0" fillId="0" borderId="10" xfId="0" applyFill="1" applyBorder="1"/>
    <xf numFmtId="0" fontId="0" fillId="7" borderId="1" xfId="0" applyFill="1" applyBorder="1"/>
    <xf numFmtId="0" fontId="0" fillId="7" borderId="3" xfId="0" applyFill="1" applyBorder="1" applyAlignment="1">
      <alignment horizontal="center"/>
    </xf>
    <xf numFmtId="0" fontId="4" fillId="2" borderId="17" xfId="0" applyFont="1" applyFill="1" applyBorder="1"/>
    <xf numFmtId="0" fontId="3" fillId="0" borderId="2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4" fillId="2" borderId="1" xfId="0" applyFont="1" applyFill="1" applyBorder="1"/>
    <xf numFmtId="0" fontId="2" fillId="0" borderId="3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7" fillId="0" borderId="9" xfId="0" applyFont="1" applyFill="1" applyBorder="1"/>
    <xf numFmtId="0" fontId="3" fillId="0" borderId="1" xfId="0" applyFont="1" applyFill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3" fillId="9" borderId="1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12" fillId="0" borderId="9" xfId="0" applyFont="1" applyBorder="1"/>
    <xf numFmtId="0" fontId="3" fillId="0" borderId="9" xfId="0" applyFont="1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4" fillId="2" borderId="3" xfId="0" applyFont="1" applyFill="1" applyBorder="1"/>
    <xf numFmtId="0" fontId="0" fillId="0" borderId="20" xfId="0" applyFill="1" applyBorder="1"/>
    <xf numFmtId="0" fontId="3" fillId="0" borderId="5" xfId="0" applyFont="1" applyFill="1" applyBorder="1" applyAlignment="1">
      <alignment horizontal="center"/>
    </xf>
    <xf numFmtId="0" fontId="0" fillId="0" borderId="19" xfId="0" applyBorder="1"/>
    <xf numFmtId="0" fontId="3" fillId="0" borderId="19" xfId="0" applyFont="1" applyBorder="1"/>
    <xf numFmtId="0" fontId="0" fillId="0" borderId="18" xfId="0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/>
    </xf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0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3" fillId="0" borderId="18" xfId="0" applyFont="1" applyBorder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3" fillId="0" borderId="3" xfId="0" applyFont="1" applyBorder="1"/>
    <xf numFmtId="0" fontId="8" fillId="0" borderId="4" xfId="0" applyFont="1" applyBorder="1"/>
    <xf numFmtId="0" fontId="2" fillId="10" borderId="18" xfId="0" applyFont="1" applyFill="1" applyBorder="1"/>
    <xf numFmtId="0" fontId="4" fillId="3" borderId="21" xfId="0" applyFont="1" applyFill="1" applyBorder="1" applyAlignment="1">
      <alignment horizontal="center"/>
    </xf>
    <xf numFmtId="0" fontId="12" fillId="0" borderId="17" xfId="0" applyFont="1" applyFill="1" applyBorder="1"/>
    <xf numFmtId="0" fontId="4" fillId="3" borderId="22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left"/>
    </xf>
  </cellXfs>
  <cellStyles count="4">
    <cellStyle name="Normal" xfId="0" builtinId="0"/>
    <cellStyle name="บันทึกย่อ" xfId="3"/>
    <cellStyle name="วัน" xfId="2"/>
    <cellStyle name="ว่าง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6"/>
  <sheetViews>
    <sheetView workbookViewId="0">
      <selection activeCell="E18" sqref="E18"/>
    </sheetView>
  </sheetViews>
  <sheetFormatPr defaultRowHeight="14.25" x14ac:dyDescent="0.2"/>
  <cols>
    <col min="1" max="1" width="11.25" customWidth="1"/>
    <col min="2" max="2" width="4.125" customWidth="1"/>
    <col min="3" max="3" width="15.25" customWidth="1"/>
    <col min="5" max="5" width="11.625" customWidth="1"/>
    <col min="7" max="7" width="10.75" customWidth="1"/>
    <col min="8" max="8" width="2.625" customWidth="1"/>
    <col min="9" max="9" width="12" customWidth="1"/>
    <col min="10" max="10" width="4.75" customWidth="1"/>
    <col min="11" max="11" width="15.375" customWidth="1"/>
    <col min="13" max="13" width="10.75" customWidth="1"/>
    <col min="14" max="14" width="9.625" customWidth="1"/>
    <col min="15" max="15" width="10.875" customWidth="1"/>
  </cols>
  <sheetData>
    <row r="1" spans="1:15" x14ac:dyDescent="0.2">
      <c r="D1" s="49" t="s">
        <v>108</v>
      </c>
      <c r="E1" s="50"/>
      <c r="F1" s="52" t="s">
        <v>111</v>
      </c>
      <c r="G1" s="53"/>
      <c r="L1" s="49" t="s">
        <v>108</v>
      </c>
      <c r="M1" s="50"/>
      <c r="N1" s="52" t="s">
        <v>111</v>
      </c>
      <c r="O1" s="53"/>
    </row>
    <row r="2" spans="1:15" x14ac:dyDescent="0.2">
      <c r="B2" s="21"/>
      <c r="C2" s="21" t="s">
        <v>54</v>
      </c>
      <c r="D2" s="51" t="s">
        <v>109</v>
      </c>
      <c r="E2" s="51" t="s">
        <v>110</v>
      </c>
      <c r="F2" s="54" t="s">
        <v>109</v>
      </c>
      <c r="G2" s="54" t="s">
        <v>110</v>
      </c>
      <c r="J2" s="21"/>
      <c r="K2" s="21" t="s">
        <v>100</v>
      </c>
      <c r="L2" s="51" t="s">
        <v>109</v>
      </c>
      <c r="M2" s="51" t="s">
        <v>110</v>
      </c>
      <c r="N2" s="54" t="s">
        <v>109</v>
      </c>
      <c r="O2" s="54" t="s">
        <v>110</v>
      </c>
    </row>
    <row r="3" spans="1:15" x14ac:dyDescent="0.2">
      <c r="A3" s="1" t="s">
        <v>0</v>
      </c>
      <c r="B3" s="2">
        <v>1</v>
      </c>
      <c r="C3" s="2" t="s">
        <v>1</v>
      </c>
      <c r="D3">
        <v>202</v>
      </c>
      <c r="E3">
        <f>D3</f>
        <v>202</v>
      </c>
      <c r="F3">
        <v>18</v>
      </c>
      <c r="G3">
        <f>F3</f>
        <v>18</v>
      </c>
      <c r="I3" s="1" t="s">
        <v>73</v>
      </c>
      <c r="J3">
        <v>33</v>
      </c>
      <c r="K3" t="s">
        <v>56</v>
      </c>
      <c r="L3">
        <v>188</v>
      </c>
      <c r="M3">
        <f>L3</f>
        <v>188</v>
      </c>
      <c r="N3">
        <v>9</v>
      </c>
      <c r="O3">
        <f>N3</f>
        <v>9</v>
      </c>
    </row>
    <row r="4" spans="1:15" x14ac:dyDescent="0.2">
      <c r="A4" s="6" t="s">
        <v>139</v>
      </c>
      <c r="B4" s="2"/>
      <c r="C4" s="2"/>
      <c r="I4" s="7" t="s">
        <v>218</v>
      </c>
      <c r="J4">
        <v>34</v>
      </c>
      <c r="K4" s="5" t="s">
        <v>60</v>
      </c>
      <c r="L4" s="5">
        <v>139</v>
      </c>
      <c r="M4">
        <f>L4+L5</f>
        <v>180</v>
      </c>
      <c r="N4">
        <v>14</v>
      </c>
      <c r="O4">
        <f>N4+N5</f>
        <v>20</v>
      </c>
    </row>
    <row r="5" spans="1:15" x14ac:dyDescent="0.2">
      <c r="A5" s="7" t="s">
        <v>116</v>
      </c>
      <c r="B5">
        <v>2</v>
      </c>
      <c r="C5" s="2" t="s">
        <v>4</v>
      </c>
      <c r="D5">
        <v>82</v>
      </c>
      <c r="E5">
        <f>D5+D6</f>
        <v>176</v>
      </c>
      <c r="F5">
        <v>25</v>
      </c>
      <c r="G5">
        <f>F5+F6</f>
        <v>33</v>
      </c>
      <c r="I5" s="7" t="s">
        <v>140</v>
      </c>
      <c r="K5" s="5" t="s">
        <v>58</v>
      </c>
      <c r="L5" s="5">
        <v>41</v>
      </c>
      <c r="N5">
        <v>6</v>
      </c>
    </row>
    <row r="6" spans="1:15" x14ac:dyDescent="0.2">
      <c r="C6" s="2" t="s">
        <v>8</v>
      </c>
      <c r="D6">
        <v>94</v>
      </c>
      <c r="F6">
        <v>8</v>
      </c>
      <c r="K6" s="5"/>
      <c r="L6" s="5"/>
    </row>
    <row r="7" spans="1:15" x14ac:dyDescent="0.2">
      <c r="B7">
        <v>3</v>
      </c>
      <c r="C7" s="2" t="s">
        <v>5</v>
      </c>
      <c r="D7">
        <v>96</v>
      </c>
      <c r="E7">
        <f>D7</f>
        <v>96</v>
      </c>
      <c r="F7">
        <v>7</v>
      </c>
      <c r="G7">
        <f>F7</f>
        <v>7</v>
      </c>
      <c r="J7">
        <v>35</v>
      </c>
      <c r="K7" t="s">
        <v>57</v>
      </c>
      <c r="L7">
        <v>173</v>
      </c>
      <c r="M7">
        <f>L7+L8</f>
        <v>173</v>
      </c>
      <c r="N7">
        <v>20</v>
      </c>
      <c r="O7">
        <f>N7</f>
        <v>20</v>
      </c>
    </row>
    <row r="8" spans="1:15" x14ac:dyDescent="0.2">
      <c r="B8">
        <v>4</v>
      </c>
      <c r="C8" s="2" t="s">
        <v>7</v>
      </c>
      <c r="D8">
        <v>80</v>
      </c>
      <c r="E8">
        <f>D8+D9</f>
        <v>178</v>
      </c>
      <c r="F8">
        <v>13</v>
      </c>
      <c r="G8">
        <f>F8+F9</f>
        <v>22</v>
      </c>
    </row>
    <row r="9" spans="1:15" x14ac:dyDescent="0.2">
      <c r="C9" s="2" t="s">
        <v>6</v>
      </c>
      <c r="D9">
        <v>98</v>
      </c>
      <c r="F9">
        <v>9</v>
      </c>
      <c r="J9">
        <v>36</v>
      </c>
      <c r="K9" t="s">
        <v>59</v>
      </c>
      <c r="L9">
        <v>314</v>
      </c>
      <c r="M9">
        <f>L9</f>
        <v>314</v>
      </c>
      <c r="N9">
        <v>26</v>
      </c>
      <c r="O9">
        <f>N9</f>
        <v>26</v>
      </c>
    </row>
    <row r="10" spans="1:15" x14ac:dyDescent="0.2">
      <c r="C10" s="2"/>
    </row>
    <row r="11" spans="1:15" x14ac:dyDescent="0.2">
      <c r="C11" s="2"/>
      <c r="J11">
        <v>37</v>
      </c>
      <c r="K11" t="s">
        <v>64</v>
      </c>
      <c r="L11">
        <v>109</v>
      </c>
      <c r="M11">
        <f>L11+L12</f>
        <v>170</v>
      </c>
      <c r="N11">
        <v>18</v>
      </c>
      <c r="O11">
        <f>N11+N12</f>
        <v>31</v>
      </c>
    </row>
    <row r="12" spans="1:15" x14ac:dyDescent="0.2">
      <c r="B12">
        <v>5</v>
      </c>
      <c r="C12" s="2" t="s">
        <v>3</v>
      </c>
      <c r="D12">
        <v>144</v>
      </c>
      <c r="E12">
        <f>D12+D13</f>
        <v>208</v>
      </c>
      <c r="F12">
        <v>15</v>
      </c>
      <c r="G12">
        <f>F12+F13</f>
        <v>23</v>
      </c>
      <c r="K12" t="s">
        <v>70</v>
      </c>
      <c r="L12">
        <v>61</v>
      </c>
      <c r="N12">
        <v>13</v>
      </c>
    </row>
    <row r="13" spans="1:15" x14ac:dyDescent="0.2">
      <c r="C13" s="2" t="s">
        <v>2</v>
      </c>
      <c r="D13">
        <v>64</v>
      </c>
      <c r="F13">
        <v>8</v>
      </c>
    </row>
    <row r="14" spans="1:15" x14ac:dyDescent="0.2">
      <c r="C14" s="2"/>
      <c r="J14">
        <v>38</v>
      </c>
      <c r="K14" t="s">
        <v>62</v>
      </c>
      <c r="L14">
        <v>86</v>
      </c>
      <c r="M14">
        <f>L14+L15+L16</f>
        <v>241</v>
      </c>
      <c r="N14">
        <v>18</v>
      </c>
      <c r="O14">
        <f>N14+N15+N16</f>
        <v>38</v>
      </c>
    </row>
    <row r="15" spans="1:15" x14ac:dyDescent="0.2">
      <c r="B15">
        <v>6</v>
      </c>
      <c r="C15" s="2" t="s">
        <v>10</v>
      </c>
      <c r="D15">
        <v>152</v>
      </c>
      <c r="E15">
        <f>D15+D16</f>
        <v>251</v>
      </c>
      <c r="F15">
        <v>9</v>
      </c>
      <c r="G15">
        <f>F15+F16</f>
        <v>20</v>
      </c>
      <c r="K15" t="s">
        <v>61</v>
      </c>
      <c r="L15">
        <v>100</v>
      </c>
      <c r="N15">
        <v>12</v>
      </c>
    </row>
    <row r="16" spans="1:15" x14ac:dyDescent="0.2">
      <c r="C16" s="2" t="s">
        <v>12</v>
      </c>
      <c r="D16">
        <v>99</v>
      </c>
      <c r="F16">
        <v>11</v>
      </c>
      <c r="K16" s="3" t="s">
        <v>112</v>
      </c>
      <c r="L16">
        <v>55</v>
      </c>
      <c r="N16">
        <v>8</v>
      </c>
    </row>
    <row r="17" spans="2:15" x14ac:dyDescent="0.2">
      <c r="C17" s="2"/>
      <c r="D17" s="2"/>
      <c r="E17" s="2"/>
      <c r="F17" s="2"/>
      <c r="G17" s="2"/>
      <c r="H17" s="2"/>
    </row>
    <row r="18" spans="2:15" x14ac:dyDescent="0.2">
      <c r="B18">
        <v>7</v>
      </c>
      <c r="C18" s="2" t="s">
        <v>11</v>
      </c>
      <c r="D18">
        <v>133</v>
      </c>
      <c r="E18">
        <f>D18+D19</f>
        <v>133</v>
      </c>
      <c r="F18" s="2">
        <v>9</v>
      </c>
      <c r="G18">
        <f>F18</f>
        <v>9</v>
      </c>
      <c r="J18">
        <v>39</v>
      </c>
      <c r="K18" t="s">
        <v>63</v>
      </c>
      <c r="L18">
        <v>128</v>
      </c>
      <c r="M18">
        <f>L18+L19</f>
        <v>128</v>
      </c>
      <c r="N18">
        <v>20</v>
      </c>
      <c r="O18">
        <f>N18</f>
        <v>20</v>
      </c>
    </row>
    <row r="19" spans="2:15" x14ac:dyDescent="0.2">
      <c r="C19" s="2"/>
    </row>
    <row r="20" spans="2:15" x14ac:dyDescent="0.2">
      <c r="B20">
        <v>8</v>
      </c>
      <c r="C20" s="2" t="s">
        <v>13</v>
      </c>
      <c r="D20">
        <v>251</v>
      </c>
      <c r="E20">
        <f>D20+D21</f>
        <v>347</v>
      </c>
      <c r="F20">
        <v>9</v>
      </c>
      <c r="G20">
        <f>F20+F21</f>
        <v>18</v>
      </c>
      <c r="J20" s="2"/>
      <c r="K20" s="2"/>
      <c r="L20" s="2"/>
      <c r="M20" s="2"/>
    </row>
    <row r="21" spans="2:15" x14ac:dyDescent="0.2">
      <c r="C21" s="2" t="s">
        <v>9</v>
      </c>
      <c r="D21">
        <v>96</v>
      </c>
      <c r="F21">
        <v>9</v>
      </c>
      <c r="J21">
        <v>40</v>
      </c>
      <c r="K21" t="s">
        <v>65</v>
      </c>
      <c r="L21">
        <v>167</v>
      </c>
      <c r="M21">
        <f>L21+L22</f>
        <v>201</v>
      </c>
      <c r="N21">
        <v>9</v>
      </c>
      <c r="O21">
        <f>N21+N22</f>
        <v>16</v>
      </c>
    </row>
    <row r="22" spans="2:15" x14ac:dyDescent="0.2">
      <c r="C22" s="2"/>
      <c r="K22" s="5" t="s">
        <v>66</v>
      </c>
      <c r="L22" s="5">
        <v>34</v>
      </c>
      <c r="N22">
        <v>7</v>
      </c>
    </row>
    <row r="23" spans="2:15" x14ac:dyDescent="0.2">
      <c r="B23">
        <v>9</v>
      </c>
      <c r="C23" t="s">
        <v>14</v>
      </c>
      <c r="D23">
        <v>178</v>
      </c>
      <c r="E23">
        <f>D23</f>
        <v>178</v>
      </c>
      <c r="F23">
        <v>12</v>
      </c>
      <c r="G23">
        <f>F23</f>
        <v>12</v>
      </c>
      <c r="K23" s="5"/>
      <c r="L23" s="5"/>
    </row>
    <row r="24" spans="2:15" x14ac:dyDescent="0.2">
      <c r="J24">
        <v>41</v>
      </c>
      <c r="K24" t="s">
        <v>67</v>
      </c>
      <c r="L24">
        <v>185</v>
      </c>
      <c r="M24">
        <f>L24+L25</f>
        <v>240</v>
      </c>
      <c r="N24">
        <v>25</v>
      </c>
      <c r="O24">
        <f>N24+N25</f>
        <v>32</v>
      </c>
    </row>
    <row r="25" spans="2:15" x14ac:dyDescent="0.2">
      <c r="B25">
        <v>10</v>
      </c>
      <c r="C25" s="2" t="s">
        <v>15</v>
      </c>
      <c r="D25">
        <v>106</v>
      </c>
      <c r="E25">
        <f>D25+D26</f>
        <v>106</v>
      </c>
      <c r="F25">
        <v>11</v>
      </c>
      <c r="G25">
        <f>F25+F26</f>
        <v>11</v>
      </c>
      <c r="K25" s="3" t="s">
        <v>68</v>
      </c>
      <c r="L25" s="5">
        <v>55</v>
      </c>
      <c r="N25">
        <v>7</v>
      </c>
    </row>
    <row r="26" spans="2:15" x14ac:dyDescent="0.2">
      <c r="C26" s="4"/>
    </row>
    <row r="27" spans="2:15" x14ac:dyDescent="0.2">
      <c r="C27" s="2"/>
      <c r="E27" s="1">
        <f>SUM(E3:E26)</f>
        <v>1875</v>
      </c>
      <c r="F27" s="2"/>
      <c r="G27" s="55">
        <f>SUM(G3:G26)</f>
        <v>173</v>
      </c>
      <c r="J27">
        <v>42</v>
      </c>
      <c r="K27" t="s">
        <v>69</v>
      </c>
      <c r="L27">
        <v>157</v>
      </c>
      <c r="M27">
        <f>L27+L28</f>
        <v>157</v>
      </c>
      <c r="N27">
        <v>17</v>
      </c>
      <c r="O27">
        <f>N27</f>
        <v>17</v>
      </c>
    </row>
    <row r="28" spans="2:15" x14ac:dyDescent="0.2">
      <c r="C28" s="2"/>
    </row>
    <row r="29" spans="2:15" x14ac:dyDescent="0.2">
      <c r="C29" s="2"/>
      <c r="J29">
        <v>43</v>
      </c>
      <c r="K29" t="s">
        <v>71</v>
      </c>
      <c r="L29">
        <v>212</v>
      </c>
      <c r="M29">
        <f>L29</f>
        <v>212</v>
      </c>
      <c r="N29">
        <v>22</v>
      </c>
      <c r="O29">
        <f>N29</f>
        <v>22</v>
      </c>
    </row>
    <row r="31" spans="2:15" x14ac:dyDescent="0.2">
      <c r="J31">
        <v>44</v>
      </c>
      <c r="K31" t="s">
        <v>72</v>
      </c>
      <c r="L31">
        <v>184</v>
      </c>
      <c r="M31">
        <f>L31</f>
        <v>184</v>
      </c>
      <c r="N31">
        <v>23</v>
      </c>
      <c r="O31">
        <f>N31</f>
        <v>23</v>
      </c>
    </row>
    <row r="33" spans="1:15" x14ac:dyDescent="0.2">
      <c r="J33" s="5">
        <v>45</v>
      </c>
      <c r="K33" s="20" t="s">
        <v>74</v>
      </c>
      <c r="L33" s="5">
        <v>331</v>
      </c>
      <c r="M33" s="5">
        <f>L33</f>
        <v>331</v>
      </c>
      <c r="N33">
        <v>32</v>
      </c>
      <c r="O33">
        <f>N33</f>
        <v>32</v>
      </c>
    </row>
    <row r="34" spans="1:15" x14ac:dyDescent="0.2">
      <c r="J34" s="5"/>
      <c r="K34" s="20"/>
      <c r="L34" s="5"/>
      <c r="M34" s="5"/>
    </row>
    <row r="35" spans="1:15" x14ac:dyDescent="0.2">
      <c r="J35" s="5">
        <v>46</v>
      </c>
      <c r="K35" s="20" t="s">
        <v>21</v>
      </c>
      <c r="L35">
        <v>114</v>
      </c>
      <c r="M35">
        <f>L35</f>
        <v>114</v>
      </c>
      <c r="N35">
        <v>16</v>
      </c>
      <c r="O35">
        <v>16</v>
      </c>
    </row>
    <row r="36" spans="1:15" s="2" customFormat="1" ht="17.25" customHeight="1" x14ac:dyDescent="0.2">
      <c r="E36" s="4"/>
      <c r="F36" s="4"/>
      <c r="G36" s="4"/>
      <c r="H36" s="4"/>
      <c r="M36" s="1">
        <f>SUM(M3:M35)</f>
        <v>2833</v>
      </c>
      <c r="O36" s="56">
        <f>SUM(O3:O35)</f>
        <v>322</v>
      </c>
    </row>
    <row r="37" spans="1:15" s="2" customFormat="1" ht="17.25" customHeight="1" x14ac:dyDescent="0.2">
      <c r="D37" s="49" t="s">
        <v>108</v>
      </c>
      <c r="E37" s="50"/>
      <c r="F37" s="52" t="s">
        <v>111</v>
      </c>
      <c r="G37" s="53"/>
      <c r="H37" s="4"/>
    </row>
    <row r="38" spans="1:15" ht="15.75" customHeight="1" x14ac:dyDescent="0.2">
      <c r="A38" s="1" t="s">
        <v>75</v>
      </c>
      <c r="B38" s="21"/>
      <c r="C38" s="21" t="s">
        <v>55</v>
      </c>
      <c r="D38" s="51" t="s">
        <v>109</v>
      </c>
      <c r="E38" s="51" t="s">
        <v>110</v>
      </c>
      <c r="F38" s="54" t="s">
        <v>109</v>
      </c>
      <c r="G38" s="54" t="s">
        <v>110</v>
      </c>
      <c r="H38" s="4"/>
      <c r="I38" s="2"/>
      <c r="J38" s="2"/>
      <c r="K38" s="2"/>
      <c r="L38" s="2"/>
      <c r="M38" s="2"/>
    </row>
    <row r="39" spans="1:15" x14ac:dyDescent="0.2">
      <c r="A39" s="7" t="s">
        <v>139</v>
      </c>
      <c r="B39">
        <v>11</v>
      </c>
      <c r="C39" s="2" t="s">
        <v>17</v>
      </c>
      <c r="D39">
        <v>257</v>
      </c>
      <c r="E39">
        <f>D39+D40</f>
        <v>361</v>
      </c>
      <c r="F39">
        <v>15</v>
      </c>
      <c r="G39">
        <f>F39+F40</f>
        <v>23</v>
      </c>
    </row>
    <row r="40" spans="1:15" x14ac:dyDescent="0.2">
      <c r="A40" s="7" t="s">
        <v>114</v>
      </c>
      <c r="C40" t="s">
        <v>18</v>
      </c>
      <c r="D40">
        <v>104</v>
      </c>
      <c r="F40">
        <v>8</v>
      </c>
    </row>
    <row r="42" spans="1:15" x14ac:dyDescent="0.2">
      <c r="B42">
        <v>12</v>
      </c>
      <c r="C42" t="s">
        <v>20</v>
      </c>
      <c r="D42">
        <v>53</v>
      </c>
      <c r="E42" s="5">
        <f>D42+D43</f>
        <v>167</v>
      </c>
      <c r="F42" s="5">
        <v>8</v>
      </c>
      <c r="G42" s="5">
        <f>F42+F43</f>
        <v>19</v>
      </c>
      <c r="H42" s="3"/>
    </row>
    <row r="43" spans="1:15" x14ac:dyDescent="0.2">
      <c r="C43" t="s">
        <v>16</v>
      </c>
      <c r="D43">
        <v>114</v>
      </c>
      <c r="E43" s="5"/>
      <c r="F43" s="5">
        <v>11</v>
      </c>
    </row>
    <row r="45" spans="1:15" x14ac:dyDescent="0.2">
      <c r="B45">
        <v>13</v>
      </c>
      <c r="C45" t="s">
        <v>22</v>
      </c>
      <c r="D45">
        <v>84</v>
      </c>
      <c r="E45">
        <f>D45+D46</f>
        <v>228</v>
      </c>
      <c r="F45">
        <v>6</v>
      </c>
      <c r="G45">
        <f>F45+F46</f>
        <v>13</v>
      </c>
    </row>
    <row r="46" spans="1:15" x14ac:dyDescent="0.2">
      <c r="C46" t="s">
        <v>23</v>
      </c>
      <c r="D46">
        <v>144</v>
      </c>
      <c r="F46">
        <v>7</v>
      </c>
    </row>
    <row r="48" spans="1:15" x14ac:dyDescent="0.2">
      <c r="B48">
        <v>14</v>
      </c>
      <c r="C48" t="s">
        <v>24</v>
      </c>
      <c r="D48">
        <v>162</v>
      </c>
      <c r="E48">
        <f>D48+D49</f>
        <v>296</v>
      </c>
      <c r="F48">
        <v>10</v>
      </c>
      <c r="G48">
        <f>F48+F49</f>
        <v>23</v>
      </c>
    </row>
    <row r="49" spans="2:8" x14ac:dyDescent="0.2">
      <c r="C49" t="s">
        <v>19</v>
      </c>
      <c r="D49">
        <v>134</v>
      </c>
      <c r="F49">
        <v>13</v>
      </c>
    </row>
    <row r="51" spans="2:8" x14ac:dyDescent="0.2">
      <c r="B51">
        <v>15</v>
      </c>
      <c r="C51" t="s">
        <v>51</v>
      </c>
      <c r="D51">
        <v>191</v>
      </c>
      <c r="E51">
        <f>D51</f>
        <v>191</v>
      </c>
      <c r="F51">
        <v>16</v>
      </c>
      <c r="G51">
        <f>F51</f>
        <v>16</v>
      </c>
    </row>
    <row r="53" spans="2:8" x14ac:dyDescent="0.2">
      <c r="B53">
        <v>16</v>
      </c>
      <c r="C53" t="s">
        <v>53</v>
      </c>
      <c r="D53">
        <v>176</v>
      </c>
      <c r="E53">
        <f>D53+D54</f>
        <v>176</v>
      </c>
      <c r="F53">
        <v>13</v>
      </c>
      <c r="G53">
        <f>F53</f>
        <v>13</v>
      </c>
    </row>
    <row r="55" spans="2:8" x14ac:dyDescent="0.2">
      <c r="B55" s="4">
        <v>17</v>
      </c>
      <c r="C55" s="4" t="s">
        <v>49</v>
      </c>
      <c r="D55" s="4">
        <v>108</v>
      </c>
      <c r="E55" s="4">
        <f>D55+D56+D57</f>
        <v>314</v>
      </c>
      <c r="F55" s="4">
        <v>6</v>
      </c>
      <c r="G55" s="4">
        <f>F55+F56+F57</f>
        <v>20</v>
      </c>
      <c r="H55" s="2"/>
    </row>
    <row r="56" spans="2:8" x14ac:dyDescent="0.2">
      <c r="B56" s="4"/>
      <c r="C56" s="4" t="s">
        <v>50</v>
      </c>
      <c r="D56" s="4">
        <v>109</v>
      </c>
      <c r="E56" s="4"/>
      <c r="F56" s="4">
        <v>7</v>
      </c>
      <c r="G56" s="4"/>
      <c r="H56" s="2"/>
    </row>
    <row r="57" spans="2:8" x14ac:dyDescent="0.2">
      <c r="B57" s="2"/>
      <c r="C57" s="3" t="s">
        <v>96</v>
      </c>
      <c r="D57" s="3">
        <v>97</v>
      </c>
      <c r="E57" s="4"/>
      <c r="F57" s="3">
        <v>7</v>
      </c>
      <c r="G57" s="2"/>
      <c r="H57" s="2"/>
    </row>
    <row r="59" spans="2:8" x14ac:dyDescent="0.2">
      <c r="B59">
        <v>18</v>
      </c>
      <c r="C59" t="s">
        <v>52</v>
      </c>
      <c r="D59">
        <v>154</v>
      </c>
      <c r="E59">
        <f>D59</f>
        <v>154</v>
      </c>
      <c r="F59">
        <v>6</v>
      </c>
      <c r="G59">
        <f>F59</f>
        <v>6</v>
      </c>
    </row>
    <row r="61" spans="2:8" x14ac:dyDescent="0.2">
      <c r="B61">
        <v>19</v>
      </c>
      <c r="C61" t="s">
        <v>25</v>
      </c>
      <c r="D61">
        <v>191</v>
      </c>
      <c r="E61">
        <f>D61+D62</f>
        <v>237</v>
      </c>
      <c r="F61">
        <v>10</v>
      </c>
      <c r="G61">
        <f>F61+F62</f>
        <v>13</v>
      </c>
    </row>
    <row r="62" spans="2:8" x14ac:dyDescent="0.2">
      <c r="C62" t="s">
        <v>26</v>
      </c>
      <c r="D62">
        <v>46</v>
      </c>
      <c r="F62">
        <v>3</v>
      </c>
    </row>
    <row r="64" spans="2:8" x14ac:dyDescent="0.2">
      <c r="B64">
        <v>20</v>
      </c>
      <c r="C64" t="s">
        <v>27</v>
      </c>
      <c r="D64">
        <v>140</v>
      </c>
      <c r="E64">
        <f>D64+D65</f>
        <v>204</v>
      </c>
      <c r="F64">
        <v>8</v>
      </c>
      <c r="G64">
        <f>F64+F65</f>
        <v>11</v>
      </c>
    </row>
    <row r="65" spans="1:7" x14ac:dyDescent="0.2">
      <c r="C65" t="s">
        <v>28</v>
      </c>
      <c r="D65">
        <v>64</v>
      </c>
      <c r="F65">
        <v>3</v>
      </c>
    </row>
    <row r="66" spans="1:7" x14ac:dyDescent="0.2">
      <c r="E66" s="1">
        <f>SUM(E39:E65)</f>
        <v>2328</v>
      </c>
      <c r="F66" s="2"/>
      <c r="G66" s="57">
        <f>SUM(G39:G65)</f>
        <v>157</v>
      </c>
    </row>
    <row r="67" spans="1:7" x14ac:dyDescent="0.2">
      <c r="E67" s="2"/>
      <c r="F67" s="2"/>
      <c r="G67" s="2"/>
    </row>
    <row r="68" spans="1:7" x14ac:dyDescent="0.2">
      <c r="D68" s="49" t="s">
        <v>108</v>
      </c>
      <c r="E68" s="50"/>
      <c r="F68" s="52" t="s">
        <v>111</v>
      </c>
      <c r="G68" s="53"/>
    </row>
    <row r="69" spans="1:7" x14ac:dyDescent="0.2">
      <c r="B69" s="21"/>
      <c r="C69" s="21" t="s">
        <v>107</v>
      </c>
      <c r="D69" s="51" t="s">
        <v>109</v>
      </c>
      <c r="E69" s="51" t="s">
        <v>110</v>
      </c>
      <c r="F69" s="54" t="s">
        <v>109</v>
      </c>
      <c r="G69" s="54" t="s">
        <v>110</v>
      </c>
    </row>
    <row r="70" spans="1:7" x14ac:dyDescent="0.2">
      <c r="A70" s="1" t="s">
        <v>76</v>
      </c>
      <c r="B70">
        <v>21</v>
      </c>
      <c r="C70" t="s">
        <v>29</v>
      </c>
      <c r="D70">
        <v>119</v>
      </c>
      <c r="E70">
        <f>D70+D71</f>
        <v>119</v>
      </c>
      <c r="F70">
        <v>8</v>
      </c>
      <c r="G70">
        <f>F70+F71</f>
        <v>8</v>
      </c>
    </row>
    <row r="71" spans="1:7" x14ac:dyDescent="0.2">
      <c r="A71" s="7" t="s">
        <v>212</v>
      </c>
    </row>
    <row r="72" spans="1:7" x14ac:dyDescent="0.2">
      <c r="A72" s="7" t="s">
        <v>116</v>
      </c>
      <c r="B72">
        <v>22</v>
      </c>
      <c r="C72" t="s">
        <v>32</v>
      </c>
      <c r="D72">
        <v>116</v>
      </c>
      <c r="E72">
        <f>D72+D73</f>
        <v>264</v>
      </c>
      <c r="F72">
        <v>19</v>
      </c>
      <c r="G72">
        <f>F72+F73</f>
        <v>27</v>
      </c>
    </row>
    <row r="73" spans="1:7" x14ac:dyDescent="0.2">
      <c r="C73" t="s">
        <v>30</v>
      </c>
      <c r="D73">
        <v>148</v>
      </c>
      <c r="F73">
        <v>8</v>
      </c>
    </row>
    <row r="75" spans="1:7" x14ac:dyDescent="0.2">
      <c r="B75">
        <v>23</v>
      </c>
      <c r="C75" t="s">
        <v>31</v>
      </c>
      <c r="D75">
        <v>113</v>
      </c>
      <c r="E75">
        <f>D75</f>
        <v>113</v>
      </c>
      <c r="F75">
        <v>5</v>
      </c>
      <c r="G75">
        <f>F75</f>
        <v>5</v>
      </c>
    </row>
    <row r="77" spans="1:7" x14ac:dyDescent="0.2">
      <c r="B77">
        <v>24</v>
      </c>
      <c r="C77" t="s">
        <v>33</v>
      </c>
      <c r="D77">
        <v>126</v>
      </c>
      <c r="E77">
        <f>D77+D78</f>
        <v>177</v>
      </c>
      <c r="F77">
        <v>8</v>
      </c>
      <c r="G77">
        <f>F77+F78</f>
        <v>11</v>
      </c>
    </row>
    <row r="78" spans="1:7" x14ac:dyDescent="0.2">
      <c r="C78" t="s">
        <v>34</v>
      </c>
      <c r="D78">
        <v>51</v>
      </c>
      <c r="F78">
        <v>3</v>
      </c>
    </row>
    <row r="80" spans="1:7" x14ac:dyDescent="0.2">
      <c r="B80">
        <v>25</v>
      </c>
      <c r="C80" t="s">
        <v>35</v>
      </c>
      <c r="D80" s="5">
        <v>199</v>
      </c>
      <c r="E80">
        <f>D80</f>
        <v>199</v>
      </c>
      <c r="F80">
        <v>11</v>
      </c>
      <c r="G80">
        <f>F80</f>
        <v>11</v>
      </c>
    </row>
    <row r="81" spans="2:13" x14ac:dyDescent="0.2">
      <c r="C81" t="s">
        <v>178</v>
      </c>
    </row>
    <row r="82" spans="2:13" x14ac:dyDescent="0.2">
      <c r="B82">
        <v>26</v>
      </c>
      <c r="C82" t="s">
        <v>35</v>
      </c>
      <c r="D82">
        <v>199</v>
      </c>
      <c r="E82">
        <f>D82</f>
        <v>199</v>
      </c>
      <c r="F82">
        <v>12</v>
      </c>
      <c r="G82">
        <f>F82</f>
        <v>12</v>
      </c>
    </row>
    <row r="83" spans="2:13" x14ac:dyDescent="0.2">
      <c r="C83" t="s">
        <v>179</v>
      </c>
    </row>
    <row r="84" spans="2:13" x14ac:dyDescent="0.2">
      <c r="B84">
        <v>27</v>
      </c>
      <c r="C84" s="5" t="s">
        <v>37</v>
      </c>
      <c r="D84" s="5">
        <v>161</v>
      </c>
      <c r="E84" s="5">
        <f>D84+D85</f>
        <v>316</v>
      </c>
      <c r="F84" s="5">
        <v>10</v>
      </c>
      <c r="G84" s="5">
        <f>F84+F85</f>
        <v>18</v>
      </c>
      <c r="H84" s="5"/>
    </row>
    <row r="85" spans="2:13" x14ac:dyDescent="0.2">
      <c r="C85" s="5" t="s">
        <v>42</v>
      </c>
      <c r="D85" s="5">
        <v>155</v>
      </c>
      <c r="E85" s="5"/>
      <c r="F85" s="5">
        <v>8</v>
      </c>
      <c r="G85" s="5"/>
      <c r="H85" s="5"/>
    </row>
    <row r="87" spans="2:13" x14ac:dyDescent="0.2">
      <c r="B87">
        <v>28</v>
      </c>
      <c r="C87" t="s">
        <v>36</v>
      </c>
      <c r="D87">
        <v>251</v>
      </c>
      <c r="E87">
        <f>D87</f>
        <v>251</v>
      </c>
      <c r="F87">
        <v>11</v>
      </c>
      <c r="G87">
        <f>F87</f>
        <v>11</v>
      </c>
    </row>
    <row r="89" spans="2:13" x14ac:dyDescent="0.2">
      <c r="B89">
        <v>29</v>
      </c>
      <c r="C89" t="s">
        <v>38</v>
      </c>
      <c r="D89">
        <v>134</v>
      </c>
      <c r="E89">
        <f>D89+D90</f>
        <v>134</v>
      </c>
      <c r="F89">
        <v>7</v>
      </c>
      <c r="G89">
        <f>F89</f>
        <v>7</v>
      </c>
    </row>
    <row r="91" spans="2:13" x14ac:dyDescent="0.2">
      <c r="B91">
        <v>30</v>
      </c>
      <c r="C91" t="s">
        <v>98</v>
      </c>
      <c r="D91" s="2">
        <v>146</v>
      </c>
      <c r="E91" s="2">
        <f>D91+D92</f>
        <v>244</v>
      </c>
      <c r="F91" s="2">
        <v>16</v>
      </c>
      <c r="G91" s="2">
        <f>F91+F92</f>
        <v>24</v>
      </c>
      <c r="H91" s="2"/>
      <c r="K91" s="2"/>
      <c r="L91" s="2"/>
      <c r="M91" s="2"/>
    </row>
    <row r="92" spans="2:13" x14ac:dyDescent="0.2">
      <c r="C92" t="s">
        <v>39</v>
      </c>
      <c r="D92">
        <v>98</v>
      </c>
      <c r="E92" s="2"/>
      <c r="F92" s="2">
        <v>8</v>
      </c>
      <c r="G92" s="2"/>
      <c r="H92" s="2"/>
    </row>
    <row r="93" spans="2:13" x14ac:dyDescent="0.2">
      <c r="D93" s="2"/>
      <c r="E93" s="2"/>
      <c r="F93" s="2"/>
      <c r="G93" s="2"/>
      <c r="H93" s="2"/>
    </row>
    <row r="94" spans="2:13" x14ac:dyDescent="0.2">
      <c r="B94">
        <v>31</v>
      </c>
      <c r="C94" s="2" t="s">
        <v>41</v>
      </c>
      <c r="D94" s="2">
        <v>248</v>
      </c>
      <c r="E94" s="2">
        <f>D94</f>
        <v>248</v>
      </c>
      <c r="F94" s="2">
        <v>12</v>
      </c>
      <c r="G94" s="2">
        <f>F94</f>
        <v>12</v>
      </c>
      <c r="H94" s="2"/>
    </row>
    <row r="96" spans="2:13" x14ac:dyDescent="0.2">
      <c r="B96">
        <v>32</v>
      </c>
      <c r="C96" t="s">
        <v>40</v>
      </c>
      <c r="D96">
        <v>158</v>
      </c>
      <c r="E96">
        <f>D96+D97</f>
        <v>158</v>
      </c>
      <c r="F96">
        <v>13</v>
      </c>
      <c r="G96">
        <f>F96</f>
        <v>13</v>
      </c>
    </row>
    <row r="97" spans="1:13" x14ac:dyDescent="0.2">
      <c r="E97" s="1">
        <f>SUM(E70:E96)</f>
        <v>2422</v>
      </c>
      <c r="F97" s="2"/>
      <c r="G97" s="56">
        <f>SUM(G70:G96)</f>
        <v>159</v>
      </c>
    </row>
    <row r="98" spans="1:13" x14ac:dyDescent="0.2">
      <c r="E98" s="2"/>
      <c r="F98" s="2"/>
      <c r="G98" s="2"/>
    </row>
    <row r="99" spans="1:13" x14ac:dyDescent="0.2">
      <c r="D99" s="49" t="s">
        <v>108</v>
      </c>
      <c r="E99" s="50"/>
      <c r="F99" s="52" t="s">
        <v>111</v>
      </c>
      <c r="G99" s="53"/>
    </row>
    <row r="100" spans="1:13" x14ac:dyDescent="0.2">
      <c r="C100" s="21" t="s">
        <v>100</v>
      </c>
      <c r="D100" s="51" t="s">
        <v>109</v>
      </c>
      <c r="E100" s="51" t="s">
        <v>110</v>
      </c>
      <c r="F100" s="54" t="s">
        <v>109</v>
      </c>
      <c r="G100" s="54" t="s">
        <v>110</v>
      </c>
    </row>
    <row r="101" spans="1:13" x14ac:dyDescent="0.2">
      <c r="A101" s="1" t="s">
        <v>77</v>
      </c>
      <c r="B101">
        <v>47</v>
      </c>
      <c r="C101" t="s">
        <v>46</v>
      </c>
      <c r="D101">
        <v>141</v>
      </c>
      <c r="E101">
        <f>D101+D102</f>
        <v>221</v>
      </c>
      <c r="F101">
        <v>7</v>
      </c>
      <c r="G101">
        <f>F101+F102</f>
        <v>11</v>
      </c>
    </row>
    <row r="102" spans="1:13" x14ac:dyDescent="0.2">
      <c r="A102" s="7" t="s">
        <v>211</v>
      </c>
      <c r="C102" t="s">
        <v>45</v>
      </c>
      <c r="D102">
        <v>80</v>
      </c>
      <c r="F102">
        <v>4</v>
      </c>
    </row>
    <row r="103" spans="1:13" x14ac:dyDescent="0.2">
      <c r="A103" s="7" t="s">
        <v>115</v>
      </c>
    </row>
    <row r="104" spans="1:13" x14ac:dyDescent="0.2">
      <c r="B104">
        <v>48</v>
      </c>
      <c r="C104" t="s">
        <v>48</v>
      </c>
      <c r="D104">
        <v>160</v>
      </c>
      <c r="E104">
        <f>D104+D105</f>
        <v>160</v>
      </c>
      <c r="F104">
        <v>11</v>
      </c>
      <c r="G104">
        <f>F104</f>
        <v>11</v>
      </c>
      <c r="H104" s="5"/>
      <c r="I104" s="5"/>
    </row>
    <row r="105" spans="1:13" x14ac:dyDescent="0.2">
      <c r="H105" s="5"/>
      <c r="I105" s="5"/>
    </row>
    <row r="106" spans="1:13" x14ac:dyDescent="0.2">
      <c r="B106">
        <v>49</v>
      </c>
      <c r="C106" t="s">
        <v>97</v>
      </c>
      <c r="D106">
        <v>151</v>
      </c>
      <c r="E106">
        <f>D106+D107</f>
        <v>275</v>
      </c>
      <c r="F106">
        <v>10</v>
      </c>
      <c r="G106">
        <f>F106+F107</f>
        <v>19</v>
      </c>
      <c r="H106" s="5"/>
      <c r="I106" s="5"/>
    </row>
    <row r="107" spans="1:13" x14ac:dyDescent="0.2">
      <c r="C107" s="5" t="s">
        <v>47</v>
      </c>
      <c r="D107" s="5">
        <v>124</v>
      </c>
      <c r="E107" s="5"/>
      <c r="F107" s="5">
        <v>9</v>
      </c>
      <c r="G107" s="5"/>
      <c r="L107" s="5"/>
      <c r="M107" s="5"/>
    </row>
    <row r="108" spans="1:13" x14ac:dyDescent="0.2">
      <c r="K108" s="5"/>
    </row>
    <row r="109" spans="1:13" x14ac:dyDescent="0.2">
      <c r="B109">
        <v>50</v>
      </c>
      <c r="C109" s="5" t="s">
        <v>43</v>
      </c>
      <c r="D109">
        <v>145</v>
      </c>
      <c r="E109">
        <f>D109+D110</f>
        <v>145</v>
      </c>
      <c r="F109">
        <v>7</v>
      </c>
      <c r="G109">
        <f>F109</f>
        <v>7</v>
      </c>
    </row>
    <row r="110" spans="1:13" x14ac:dyDescent="0.2">
      <c r="K110" s="5"/>
    </row>
    <row r="111" spans="1:13" x14ac:dyDescent="0.2">
      <c r="B111">
        <v>51</v>
      </c>
      <c r="C111" s="5" t="s">
        <v>86</v>
      </c>
      <c r="D111" s="5">
        <v>160</v>
      </c>
      <c r="E111" s="5">
        <f>D111+D112</f>
        <v>288</v>
      </c>
      <c r="F111" s="5">
        <v>11</v>
      </c>
      <c r="G111" s="5">
        <f>F111+F112</f>
        <v>19</v>
      </c>
      <c r="L111" s="5"/>
      <c r="M111" s="5"/>
    </row>
    <row r="112" spans="1:13" x14ac:dyDescent="0.2">
      <c r="C112" t="s">
        <v>44</v>
      </c>
      <c r="D112">
        <v>128</v>
      </c>
      <c r="F112">
        <v>8</v>
      </c>
    </row>
    <row r="113" spans="1:8" x14ac:dyDescent="0.2">
      <c r="E113" s="1">
        <f>SUM(E101:E112)</f>
        <v>1089</v>
      </c>
      <c r="F113" s="2"/>
      <c r="G113" s="57">
        <f>SUM(G101:G112)</f>
        <v>67</v>
      </c>
    </row>
    <row r="114" spans="1:8" x14ac:dyDescent="0.2">
      <c r="E114" s="2"/>
      <c r="F114" s="2"/>
      <c r="G114" s="2"/>
    </row>
    <row r="115" spans="1:8" x14ac:dyDescent="0.2">
      <c r="A115" s="37"/>
      <c r="B115" s="38"/>
      <c r="C115" s="41" t="s">
        <v>104</v>
      </c>
      <c r="D115" s="45" t="s">
        <v>106</v>
      </c>
      <c r="E115" s="42" t="s">
        <v>105</v>
      </c>
      <c r="F115" s="43" t="s">
        <v>113</v>
      </c>
      <c r="G115" s="42"/>
    </row>
    <row r="116" spans="1:8" x14ac:dyDescent="0.2">
      <c r="A116" s="39" t="s">
        <v>99</v>
      </c>
      <c r="B116" s="40"/>
      <c r="C116" s="44"/>
      <c r="D116" s="43"/>
      <c r="E116" s="42">
        <f>E27+M36+E66+E97+E113</f>
        <v>10547</v>
      </c>
      <c r="F116" s="58"/>
      <c r="G116" s="114">
        <f>G113+G97+G66+G27+O36</f>
        <v>878</v>
      </c>
      <c r="H116" s="2"/>
    </row>
  </sheetData>
  <pageMargins left="0.7" right="0.7" top="0.75" bottom="0.75" header="0.3" footer="0.3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topLeftCell="A49" workbookViewId="0">
      <selection activeCell="D5" sqref="D5"/>
    </sheetView>
  </sheetViews>
  <sheetFormatPr defaultRowHeight="14.25" x14ac:dyDescent="0.2"/>
  <cols>
    <col min="1" max="1" width="7.75" customWidth="1"/>
    <col min="2" max="2" width="5.125" customWidth="1"/>
    <col min="3" max="3" width="25.875" customWidth="1"/>
    <col min="4" max="4" width="33.5" customWidth="1"/>
    <col min="5" max="5" width="23.625" customWidth="1"/>
    <col min="6" max="6" width="17.125" customWidth="1"/>
    <col min="7" max="7" width="43" customWidth="1"/>
    <col min="8" max="8" width="39.25" hidden="1" customWidth="1"/>
  </cols>
  <sheetData>
    <row r="1" spans="1:8" ht="23.25" x14ac:dyDescent="0.35">
      <c r="A1" s="8"/>
      <c r="B1" s="9" t="s">
        <v>246</v>
      </c>
      <c r="C1" s="9"/>
      <c r="D1" s="9"/>
      <c r="E1" s="9"/>
      <c r="F1" s="9"/>
      <c r="G1" s="9"/>
      <c r="H1" s="9"/>
    </row>
    <row r="2" spans="1:8" ht="6.75" customHeight="1" thickBot="1" x14ac:dyDescent="0.25"/>
    <row r="3" spans="1:8" ht="21.75" thickBot="1" x14ac:dyDescent="0.4">
      <c r="A3" s="29" t="s">
        <v>87</v>
      </c>
      <c r="B3" s="108" t="s">
        <v>176</v>
      </c>
      <c r="C3" s="30" t="s">
        <v>210</v>
      </c>
      <c r="D3" s="115" t="s">
        <v>209</v>
      </c>
      <c r="E3" s="117" t="s">
        <v>79</v>
      </c>
      <c r="F3" s="119" t="s">
        <v>78</v>
      </c>
      <c r="G3" s="119" t="s">
        <v>80</v>
      </c>
      <c r="H3" s="31" t="s">
        <v>138</v>
      </c>
    </row>
    <row r="4" spans="1:8" ht="21" x14ac:dyDescent="0.35">
      <c r="A4" s="46" t="s">
        <v>84</v>
      </c>
      <c r="B4" s="47">
        <v>1</v>
      </c>
      <c r="C4" s="48" t="s">
        <v>220</v>
      </c>
      <c r="D4" s="116" t="s">
        <v>243</v>
      </c>
      <c r="E4" s="118" t="s">
        <v>221</v>
      </c>
      <c r="F4" s="120">
        <v>314</v>
      </c>
      <c r="G4" s="121" t="s">
        <v>219</v>
      </c>
      <c r="H4" s="63"/>
    </row>
    <row r="5" spans="1:8" ht="21" x14ac:dyDescent="0.35">
      <c r="A5" s="79"/>
      <c r="B5" s="80"/>
      <c r="C5" s="70" t="s">
        <v>213</v>
      </c>
      <c r="D5" s="81"/>
      <c r="E5" s="80"/>
      <c r="F5" s="59"/>
      <c r="G5" s="82"/>
      <c r="H5" s="111"/>
    </row>
    <row r="6" spans="1:8" ht="21" x14ac:dyDescent="0.35">
      <c r="A6" s="13"/>
      <c r="B6" s="10">
        <v>2</v>
      </c>
      <c r="C6" s="32" t="s">
        <v>1</v>
      </c>
      <c r="D6" s="32" t="s">
        <v>1</v>
      </c>
      <c r="E6" s="87" t="s">
        <v>180</v>
      </c>
      <c r="F6" s="83">
        <f>จังหวัดเป้าหมาย!E3</f>
        <v>202</v>
      </c>
      <c r="G6" s="32" t="s">
        <v>164</v>
      </c>
      <c r="H6" s="84"/>
    </row>
    <row r="7" spans="1:8" ht="21" x14ac:dyDescent="0.35">
      <c r="A7" s="14"/>
      <c r="B7" s="11">
        <v>3</v>
      </c>
      <c r="C7" s="33" t="s">
        <v>5</v>
      </c>
      <c r="D7" s="33" t="s">
        <v>5</v>
      </c>
      <c r="E7" s="88" t="s">
        <v>181</v>
      </c>
      <c r="F7" s="59">
        <f>จังหวัดเป้าหมาย!E7</f>
        <v>96</v>
      </c>
      <c r="G7" s="33" t="s">
        <v>165</v>
      </c>
      <c r="H7" s="33" t="s">
        <v>117</v>
      </c>
    </row>
    <row r="8" spans="1:8" ht="21" x14ac:dyDescent="0.35">
      <c r="A8" s="14"/>
      <c r="B8" s="11">
        <v>4</v>
      </c>
      <c r="C8" s="33" t="s">
        <v>4</v>
      </c>
      <c r="D8" s="33" t="s">
        <v>222</v>
      </c>
      <c r="E8" s="88" t="s">
        <v>182</v>
      </c>
      <c r="F8" s="59">
        <f>จังหวัดเป้าหมาย!E5</f>
        <v>176</v>
      </c>
      <c r="G8" s="33" t="s">
        <v>166</v>
      </c>
      <c r="H8" s="33" t="s">
        <v>118</v>
      </c>
    </row>
    <row r="9" spans="1:8" ht="21" x14ac:dyDescent="0.35">
      <c r="A9" s="14"/>
      <c r="B9" s="11">
        <v>5</v>
      </c>
      <c r="C9" s="33" t="s">
        <v>7</v>
      </c>
      <c r="D9" s="33" t="s">
        <v>223</v>
      </c>
      <c r="E9" s="88" t="s">
        <v>183</v>
      </c>
      <c r="F9" s="59">
        <f>จังหวัดเป้าหมาย!E8</f>
        <v>178</v>
      </c>
      <c r="G9" s="33" t="s">
        <v>119</v>
      </c>
      <c r="H9" s="85"/>
    </row>
    <row r="10" spans="1:8" ht="21" x14ac:dyDescent="0.35">
      <c r="A10" s="14"/>
      <c r="B10" s="11">
        <v>6</v>
      </c>
      <c r="C10" s="33" t="s">
        <v>3</v>
      </c>
      <c r="D10" s="33" t="s">
        <v>224</v>
      </c>
      <c r="E10" s="88" t="s">
        <v>184</v>
      </c>
      <c r="F10" s="59">
        <f>จังหวัดเป้าหมาย!E12</f>
        <v>208</v>
      </c>
      <c r="G10" s="33" t="s">
        <v>120</v>
      </c>
      <c r="H10" s="85"/>
    </row>
    <row r="11" spans="1:8" ht="21" x14ac:dyDescent="0.35">
      <c r="A11" s="15" t="s">
        <v>83</v>
      </c>
      <c r="B11" s="11">
        <v>7</v>
      </c>
      <c r="C11" s="33" t="s">
        <v>10</v>
      </c>
      <c r="D11" s="33" t="s">
        <v>225</v>
      </c>
      <c r="E11" s="88" t="s">
        <v>185</v>
      </c>
      <c r="F11" s="59">
        <f>จังหวัดเป้าหมาย!E15</f>
        <v>251</v>
      </c>
      <c r="G11" s="33" t="s">
        <v>167</v>
      </c>
      <c r="H11" s="33" t="s">
        <v>121</v>
      </c>
    </row>
    <row r="12" spans="1:8" ht="21" x14ac:dyDescent="0.35">
      <c r="A12" s="14"/>
      <c r="B12" s="11">
        <v>8</v>
      </c>
      <c r="C12" s="33" t="s">
        <v>11</v>
      </c>
      <c r="D12" s="33" t="s">
        <v>101</v>
      </c>
      <c r="E12" s="88" t="s">
        <v>186</v>
      </c>
      <c r="F12" s="59">
        <f>จังหวัดเป้าหมาย!E18</f>
        <v>133</v>
      </c>
      <c r="G12" s="33" t="s">
        <v>168</v>
      </c>
      <c r="H12" s="85"/>
    </row>
    <row r="13" spans="1:8" ht="21" x14ac:dyDescent="0.35">
      <c r="A13" s="14"/>
      <c r="B13" s="11">
        <v>9</v>
      </c>
      <c r="C13" s="33" t="s">
        <v>13</v>
      </c>
      <c r="D13" s="33" t="s">
        <v>226</v>
      </c>
      <c r="E13" s="88" t="s">
        <v>187</v>
      </c>
      <c r="F13" s="59">
        <f>จังหวัดเป้าหมาย!E20</f>
        <v>347</v>
      </c>
      <c r="G13" s="33" t="s">
        <v>169</v>
      </c>
      <c r="H13" s="85"/>
    </row>
    <row r="14" spans="1:8" ht="21" x14ac:dyDescent="0.35">
      <c r="A14" s="14"/>
      <c r="B14" s="11">
        <v>10</v>
      </c>
      <c r="C14" s="33" t="s">
        <v>14</v>
      </c>
      <c r="D14" s="33" t="s">
        <v>14</v>
      </c>
      <c r="E14" s="88" t="s">
        <v>188</v>
      </c>
      <c r="F14" s="59">
        <f>จังหวัดเป้าหมาย!E23</f>
        <v>178</v>
      </c>
      <c r="G14" s="94" t="s">
        <v>122</v>
      </c>
      <c r="H14" s="33" t="s">
        <v>123</v>
      </c>
    </row>
    <row r="15" spans="1:8" ht="21" x14ac:dyDescent="0.35">
      <c r="A15" s="14"/>
      <c r="B15" s="11">
        <v>11</v>
      </c>
      <c r="C15" s="33" t="s">
        <v>15</v>
      </c>
      <c r="D15" s="33" t="s">
        <v>153</v>
      </c>
      <c r="E15" s="88" t="s">
        <v>189</v>
      </c>
      <c r="F15" s="59">
        <f>จังหวัดเป้าหมาย!E25</f>
        <v>106</v>
      </c>
      <c r="G15" s="33" t="s">
        <v>124</v>
      </c>
      <c r="H15" s="85"/>
    </row>
    <row r="16" spans="1:8" ht="21" x14ac:dyDescent="0.35">
      <c r="A16" s="16"/>
      <c r="B16" s="11"/>
      <c r="C16" s="75" t="s">
        <v>214</v>
      </c>
      <c r="D16" s="34"/>
      <c r="E16" s="89"/>
      <c r="F16" s="61"/>
      <c r="G16" s="34"/>
      <c r="H16" s="113"/>
    </row>
    <row r="17" spans="1:8" ht="21" x14ac:dyDescent="0.35">
      <c r="A17" s="18"/>
      <c r="B17" s="22">
        <v>12</v>
      </c>
      <c r="C17" s="32" t="s">
        <v>17</v>
      </c>
      <c r="D17" s="32" t="s">
        <v>227</v>
      </c>
      <c r="E17" s="90" t="s">
        <v>180</v>
      </c>
      <c r="F17" s="35">
        <f>จังหวัดเป้าหมาย!E39</f>
        <v>361</v>
      </c>
      <c r="G17" s="33" t="s">
        <v>170</v>
      </c>
      <c r="H17" s="33" t="s">
        <v>125</v>
      </c>
    </row>
    <row r="18" spans="1:8" ht="21" x14ac:dyDescent="0.35">
      <c r="A18" s="18"/>
      <c r="B18" s="23">
        <v>13</v>
      </c>
      <c r="C18" s="33" t="s">
        <v>22</v>
      </c>
      <c r="D18" s="93" t="s">
        <v>229</v>
      </c>
      <c r="E18" s="91" t="s">
        <v>181</v>
      </c>
      <c r="F18" s="36">
        <f>จังหวัดเป้าหมาย!E42</f>
        <v>167</v>
      </c>
      <c r="G18" s="33" t="s">
        <v>171</v>
      </c>
      <c r="H18" s="27"/>
    </row>
    <row r="19" spans="1:8" ht="21" x14ac:dyDescent="0.35">
      <c r="A19" s="18"/>
      <c r="B19" s="23">
        <v>14</v>
      </c>
      <c r="C19" s="33" t="s">
        <v>24</v>
      </c>
      <c r="D19" s="33" t="s">
        <v>230</v>
      </c>
      <c r="E19" s="91" t="s">
        <v>182</v>
      </c>
      <c r="F19" s="36">
        <f>จังหวัดเป้าหมาย!E45</f>
        <v>228</v>
      </c>
      <c r="G19" s="33" t="s">
        <v>127</v>
      </c>
      <c r="H19" s="27"/>
    </row>
    <row r="20" spans="1:8" ht="21" x14ac:dyDescent="0.35">
      <c r="A20" s="18"/>
      <c r="B20" s="23">
        <v>15</v>
      </c>
      <c r="C20" s="33" t="s">
        <v>51</v>
      </c>
      <c r="D20" s="33"/>
      <c r="E20" s="91" t="s">
        <v>190</v>
      </c>
      <c r="F20" s="36">
        <f>จังหวัดเป้าหมาย!E51</f>
        <v>191</v>
      </c>
      <c r="G20" s="33" t="s">
        <v>172</v>
      </c>
      <c r="H20" s="33" t="s">
        <v>128</v>
      </c>
    </row>
    <row r="21" spans="1:8" ht="21" x14ac:dyDescent="0.35">
      <c r="A21" s="19" t="s">
        <v>84</v>
      </c>
      <c r="B21" s="23">
        <v>16</v>
      </c>
      <c r="C21" s="33" t="s">
        <v>53</v>
      </c>
      <c r="D21" s="33"/>
      <c r="E21" s="91" t="s">
        <v>184</v>
      </c>
      <c r="F21" s="36">
        <f>จังหวัดเป้าหมาย!E53</f>
        <v>176</v>
      </c>
      <c r="G21" s="33" t="s">
        <v>173</v>
      </c>
      <c r="H21" s="27"/>
    </row>
    <row r="22" spans="1:8" ht="21" x14ac:dyDescent="0.35">
      <c r="A22" s="18"/>
      <c r="B22" s="23">
        <v>17</v>
      </c>
      <c r="C22" s="33" t="s">
        <v>52</v>
      </c>
      <c r="D22" s="33"/>
      <c r="E22" s="91" t="s">
        <v>185</v>
      </c>
      <c r="F22" s="36">
        <f>จังหวัดเป้าหมาย!E59</f>
        <v>154</v>
      </c>
      <c r="G22" s="33" t="s">
        <v>174</v>
      </c>
      <c r="H22" s="27"/>
    </row>
    <row r="23" spans="1:8" ht="21" x14ac:dyDescent="0.35">
      <c r="A23" s="18"/>
      <c r="B23" s="23">
        <v>18</v>
      </c>
      <c r="C23" s="33" t="s">
        <v>25</v>
      </c>
      <c r="D23" s="33" t="s">
        <v>231</v>
      </c>
      <c r="E23" s="91" t="s">
        <v>191</v>
      </c>
      <c r="F23" s="36">
        <f>จังหวัดเป้าหมาย!E61</f>
        <v>237</v>
      </c>
      <c r="G23" s="33" t="s">
        <v>129</v>
      </c>
      <c r="H23" s="27"/>
    </row>
    <row r="24" spans="1:8" ht="21" x14ac:dyDescent="0.35">
      <c r="A24" s="18"/>
      <c r="B24" s="23">
        <v>19</v>
      </c>
      <c r="C24" s="33" t="s">
        <v>20</v>
      </c>
      <c r="D24" s="33" t="s">
        <v>228</v>
      </c>
      <c r="E24" s="91" t="s">
        <v>192</v>
      </c>
      <c r="F24" s="36">
        <f>จังหวัดเป้าหมาย!E42</f>
        <v>167</v>
      </c>
      <c r="G24" s="33" t="s">
        <v>126</v>
      </c>
      <c r="H24" s="27"/>
    </row>
    <row r="25" spans="1:8" ht="21" x14ac:dyDescent="0.35">
      <c r="A25" s="18"/>
      <c r="B25" s="23">
        <v>20</v>
      </c>
      <c r="C25" s="34" t="s">
        <v>81</v>
      </c>
      <c r="D25" s="33" t="s">
        <v>232</v>
      </c>
      <c r="E25" s="91" t="s">
        <v>193</v>
      </c>
      <c r="F25" s="36">
        <f>จังหวัดเป้าหมาย!E64</f>
        <v>204</v>
      </c>
      <c r="G25" s="33" t="s">
        <v>175</v>
      </c>
      <c r="H25" s="33" t="s">
        <v>130</v>
      </c>
    </row>
    <row r="26" spans="1:8" ht="21" x14ac:dyDescent="0.35">
      <c r="A26" s="18"/>
      <c r="B26" s="11"/>
      <c r="C26" s="78" t="s">
        <v>215</v>
      </c>
      <c r="D26" s="34"/>
      <c r="E26" s="92"/>
      <c r="F26" s="36"/>
      <c r="G26" s="33"/>
      <c r="H26" s="112"/>
    </row>
    <row r="27" spans="1:8" ht="21" x14ac:dyDescent="0.35">
      <c r="A27" s="73"/>
      <c r="B27" s="22">
        <v>21</v>
      </c>
      <c r="C27" s="103" t="s">
        <v>29</v>
      </c>
      <c r="D27" s="105" t="s">
        <v>29</v>
      </c>
      <c r="E27" s="35" t="s">
        <v>181</v>
      </c>
      <c r="F27" s="35">
        <f>จังหวัดเป้าหมาย!E70</f>
        <v>119</v>
      </c>
      <c r="G27" s="103" t="s">
        <v>131</v>
      </c>
      <c r="H27" s="17"/>
    </row>
    <row r="28" spans="1:8" ht="21" x14ac:dyDescent="0.35">
      <c r="A28" s="60"/>
      <c r="B28" s="23">
        <v>22</v>
      </c>
      <c r="C28" s="94" t="s">
        <v>31</v>
      </c>
      <c r="D28" s="106" t="s">
        <v>132</v>
      </c>
      <c r="E28" s="36" t="s">
        <v>182</v>
      </c>
      <c r="F28" s="36">
        <f>จังหวัดเป้าหมาย!E75</f>
        <v>113</v>
      </c>
      <c r="G28" s="94" t="s">
        <v>133</v>
      </c>
      <c r="H28" s="18"/>
    </row>
    <row r="29" spans="1:8" ht="21" x14ac:dyDescent="0.35">
      <c r="A29" s="60"/>
      <c r="B29" s="23">
        <v>23</v>
      </c>
      <c r="C29" s="94" t="s">
        <v>32</v>
      </c>
      <c r="D29" s="106" t="s">
        <v>233</v>
      </c>
      <c r="E29" s="36" t="s">
        <v>190</v>
      </c>
      <c r="F29" s="36">
        <f>จังหวัดเป้าหมาย!E72</f>
        <v>264</v>
      </c>
      <c r="G29" s="94" t="s">
        <v>134</v>
      </c>
      <c r="H29" s="18"/>
    </row>
    <row r="30" spans="1:8" ht="21" x14ac:dyDescent="0.35">
      <c r="A30" s="60"/>
      <c r="B30" s="23">
        <v>24</v>
      </c>
      <c r="C30" s="94" t="s">
        <v>33</v>
      </c>
      <c r="D30" s="106" t="s">
        <v>234</v>
      </c>
      <c r="E30" s="36" t="s">
        <v>194</v>
      </c>
      <c r="F30" s="36">
        <f>จังหวัดเป้าหมาย!E77</f>
        <v>177</v>
      </c>
      <c r="G30" s="94" t="s">
        <v>154</v>
      </c>
      <c r="H30" s="18"/>
    </row>
    <row r="31" spans="1:8" ht="21" x14ac:dyDescent="0.35">
      <c r="A31" s="60"/>
      <c r="B31" s="23">
        <v>25</v>
      </c>
      <c r="C31" s="94" t="s">
        <v>35</v>
      </c>
      <c r="D31" s="106" t="s">
        <v>155</v>
      </c>
      <c r="E31" s="36" t="s">
        <v>184</v>
      </c>
      <c r="F31" s="36">
        <f>จังหวัดเป้าหมาย!D80</f>
        <v>199</v>
      </c>
      <c r="G31" s="94" t="s">
        <v>156</v>
      </c>
      <c r="H31" s="94"/>
    </row>
    <row r="32" spans="1:8" ht="21" x14ac:dyDescent="0.35">
      <c r="A32" s="60"/>
      <c r="B32" s="23">
        <v>26</v>
      </c>
      <c r="C32" s="94" t="s">
        <v>35</v>
      </c>
      <c r="D32" s="106" t="s">
        <v>157</v>
      </c>
      <c r="E32" s="36" t="s">
        <v>195</v>
      </c>
      <c r="F32" s="36">
        <f>จังหวัดเป้าหมาย!D82</f>
        <v>199</v>
      </c>
      <c r="G32" s="94" t="s">
        <v>158</v>
      </c>
      <c r="H32" s="18"/>
    </row>
    <row r="33" spans="1:8" ht="21" x14ac:dyDescent="0.35">
      <c r="A33" s="74" t="s">
        <v>82</v>
      </c>
      <c r="B33" s="23">
        <v>27</v>
      </c>
      <c r="C33" s="94" t="s">
        <v>37</v>
      </c>
      <c r="D33" s="106" t="s">
        <v>235</v>
      </c>
      <c r="E33" s="36" t="s">
        <v>185</v>
      </c>
      <c r="F33" s="36">
        <f>จังหวัดเป้าหมาย!E84</f>
        <v>316</v>
      </c>
      <c r="G33" s="94" t="s">
        <v>135</v>
      </c>
      <c r="H33" s="94"/>
    </row>
    <row r="34" spans="1:8" ht="21" x14ac:dyDescent="0.35">
      <c r="A34" s="60"/>
      <c r="B34" s="23">
        <v>28</v>
      </c>
      <c r="C34" s="94" t="s">
        <v>40</v>
      </c>
      <c r="D34" s="106" t="s">
        <v>40</v>
      </c>
      <c r="E34" s="36" t="s">
        <v>186</v>
      </c>
      <c r="F34" s="36">
        <f>จังหวัดเป้าหมาย!E96</f>
        <v>158</v>
      </c>
      <c r="G34" s="94" t="s">
        <v>136</v>
      </c>
      <c r="H34" s="18"/>
    </row>
    <row r="35" spans="1:8" ht="21" x14ac:dyDescent="0.35">
      <c r="A35" s="60"/>
      <c r="B35" s="23">
        <v>29</v>
      </c>
      <c r="C35" s="94" t="s">
        <v>41</v>
      </c>
      <c r="D35" s="106" t="s">
        <v>41</v>
      </c>
      <c r="E35" s="36" t="s">
        <v>196</v>
      </c>
      <c r="F35" s="36">
        <f>จังหวัดเป้าหมาย!E94</f>
        <v>248</v>
      </c>
      <c r="G35" s="94" t="s">
        <v>159</v>
      </c>
      <c r="H35" s="18"/>
    </row>
    <row r="36" spans="1:8" ht="21" x14ac:dyDescent="0.35">
      <c r="A36" s="60"/>
      <c r="B36" s="23">
        <v>30</v>
      </c>
      <c r="C36" s="94" t="s">
        <v>38</v>
      </c>
      <c r="D36" s="106" t="s">
        <v>103</v>
      </c>
      <c r="E36" s="36" t="s">
        <v>192</v>
      </c>
      <c r="F36" s="36">
        <f>จังหวัดเป้าหมาย!E89</f>
        <v>134</v>
      </c>
      <c r="G36" s="94" t="s">
        <v>160</v>
      </c>
      <c r="H36" s="94"/>
    </row>
    <row r="37" spans="1:8" ht="21" x14ac:dyDescent="0.35">
      <c r="A37" s="60"/>
      <c r="B37" s="23">
        <v>31</v>
      </c>
      <c r="C37" s="94" t="s">
        <v>161</v>
      </c>
      <c r="D37" s="106" t="s">
        <v>236</v>
      </c>
      <c r="E37" s="36" t="s">
        <v>197</v>
      </c>
      <c r="F37" s="36">
        <f>จังหวัดเป้าหมาย!E91</f>
        <v>244</v>
      </c>
      <c r="G37" s="94" t="s">
        <v>162</v>
      </c>
      <c r="H37" s="94"/>
    </row>
    <row r="38" spans="1:8" ht="21" x14ac:dyDescent="0.35">
      <c r="A38" s="60"/>
      <c r="B38" s="23">
        <v>32</v>
      </c>
      <c r="C38" s="94" t="s">
        <v>36</v>
      </c>
      <c r="D38" s="106" t="s">
        <v>36</v>
      </c>
      <c r="E38" s="36" t="s">
        <v>198</v>
      </c>
      <c r="F38" s="36">
        <f>จังหวัดเป้าหมาย!E87</f>
        <v>251</v>
      </c>
      <c r="G38" s="94" t="s">
        <v>163</v>
      </c>
      <c r="H38" s="18"/>
    </row>
    <row r="39" spans="1:8" ht="21" x14ac:dyDescent="0.35">
      <c r="A39" s="71"/>
      <c r="B39" s="23"/>
      <c r="C39" s="78" t="s">
        <v>216</v>
      </c>
      <c r="D39" s="94"/>
      <c r="E39" s="107"/>
      <c r="F39" s="36"/>
      <c r="G39" s="94"/>
      <c r="H39" s="95"/>
    </row>
    <row r="40" spans="1:8" ht="21" x14ac:dyDescent="0.35">
      <c r="A40" s="71"/>
      <c r="B40" s="104">
        <v>33</v>
      </c>
      <c r="C40" s="103" t="s">
        <v>65</v>
      </c>
      <c r="D40" s="103" t="s">
        <v>237</v>
      </c>
      <c r="E40" s="77" t="s">
        <v>199</v>
      </c>
      <c r="F40" s="76">
        <f>จังหวัดเป้าหมาย!M21</f>
        <v>201</v>
      </c>
      <c r="G40" s="103" t="s">
        <v>177</v>
      </c>
      <c r="H40" s="98"/>
    </row>
    <row r="41" spans="1:8" ht="21" x14ac:dyDescent="0.35">
      <c r="A41" s="71"/>
      <c r="B41" s="104">
        <v>34</v>
      </c>
      <c r="C41" s="33" t="s">
        <v>67</v>
      </c>
      <c r="D41" s="93" t="s">
        <v>245</v>
      </c>
      <c r="E41" s="77" t="s">
        <v>191</v>
      </c>
      <c r="F41" s="25">
        <f>จังหวัดเป้าหมาย!M24</f>
        <v>240</v>
      </c>
      <c r="G41" s="33" t="s">
        <v>95</v>
      </c>
      <c r="H41" s="100"/>
    </row>
    <row r="42" spans="1:8" ht="21" x14ac:dyDescent="0.35">
      <c r="A42" s="95"/>
      <c r="B42" s="104">
        <v>35</v>
      </c>
      <c r="C42" s="33" t="s">
        <v>71</v>
      </c>
      <c r="D42" s="33" t="s">
        <v>71</v>
      </c>
      <c r="E42" s="77" t="s">
        <v>196</v>
      </c>
      <c r="F42" s="25">
        <f>จังหวัดเป้าหมาย!M29</f>
        <v>212</v>
      </c>
      <c r="G42" s="62" t="s">
        <v>93</v>
      </c>
      <c r="H42" s="100"/>
    </row>
    <row r="43" spans="1:8" ht="21" x14ac:dyDescent="0.35">
      <c r="A43" s="95"/>
      <c r="B43" s="104">
        <v>36</v>
      </c>
      <c r="C43" s="33" t="s">
        <v>69</v>
      </c>
      <c r="D43" s="33" t="s">
        <v>69</v>
      </c>
      <c r="E43" s="77" t="s">
        <v>192</v>
      </c>
      <c r="F43" s="25">
        <f>จังหวัดเป้าหมาย!M27</f>
        <v>157</v>
      </c>
      <c r="G43" s="33" t="s">
        <v>208</v>
      </c>
      <c r="H43" s="100"/>
    </row>
    <row r="44" spans="1:8" ht="21" x14ac:dyDescent="0.35">
      <c r="A44" s="95"/>
      <c r="B44" s="104">
        <v>37</v>
      </c>
      <c r="C44" s="33" t="s">
        <v>72</v>
      </c>
      <c r="D44" s="33" t="s">
        <v>72</v>
      </c>
      <c r="E44" s="77" t="s">
        <v>200</v>
      </c>
      <c r="F44" s="25">
        <f>จังหวัดเป้าหมาย!M31</f>
        <v>184</v>
      </c>
      <c r="G44" s="33" t="s">
        <v>92</v>
      </c>
      <c r="H44" s="100"/>
    </row>
    <row r="45" spans="1:8" ht="21" x14ac:dyDescent="0.35">
      <c r="A45" s="95"/>
      <c r="B45" s="104">
        <v>38</v>
      </c>
      <c r="C45" s="33" t="s">
        <v>85</v>
      </c>
      <c r="D45" s="33" t="s">
        <v>85</v>
      </c>
      <c r="E45" s="77" t="s">
        <v>193</v>
      </c>
      <c r="F45" s="25">
        <f>จังหวัดเป้าหมาย!M33</f>
        <v>331</v>
      </c>
      <c r="G45" s="33" t="s">
        <v>91</v>
      </c>
      <c r="H45" s="101"/>
    </row>
    <row r="46" spans="1:8" ht="21" x14ac:dyDescent="0.35">
      <c r="A46" s="95"/>
      <c r="B46" s="104">
        <v>39</v>
      </c>
      <c r="C46" s="33" t="s">
        <v>21</v>
      </c>
      <c r="D46" s="33" t="s">
        <v>21</v>
      </c>
      <c r="E46" s="77" t="s">
        <v>197</v>
      </c>
      <c r="F46" s="25">
        <f>จังหวัดเป้าหมาย!M35</f>
        <v>114</v>
      </c>
      <c r="G46" s="33" t="s">
        <v>145</v>
      </c>
      <c r="H46" s="100"/>
    </row>
    <row r="47" spans="1:8" ht="21" x14ac:dyDescent="0.35">
      <c r="A47" s="96" t="s">
        <v>88</v>
      </c>
      <c r="B47" s="104">
        <v>40</v>
      </c>
      <c r="C47" s="33" t="s">
        <v>59</v>
      </c>
      <c r="D47" s="33" t="s">
        <v>59</v>
      </c>
      <c r="E47" s="77" t="s">
        <v>198</v>
      </c>
      <c r="F47" s="25">
        <f>จังหวัดเป้าหมาย!M9</f>
        <v>314</v>
      </c>
      <c r="G47" s="33" t="s">
        <v>146</v>
      </c>
      <c r="H47" s="100"/>
    </row>
    <row r="48" spans="1:8" ht="21" x14ac:dyDescent="0.35">
      <c r="A48" s="95"/>
      <c r="B48" s="104">
        <v>41</v>
      </c>
      <c r="C48" s="33" t="s">
        <v>60</v>
      </c>
      <c r="D48" s="33" t="s">
        <v>238</v>
      </c>
      <c r="E48" s="77" t="s">
        <v>201</v>
      </c>
      <c r="F48" s="25">
        <f>จังหวัดเป้าหมาย!M4</f>
        <v>180</v>
      </c>
      <c r="G48" s="33" t="s">
        <v>147</v>
      </c>
      <c r="H48" s="100"/>
    </row>
    <row r="49" spans="1:8" ht="21" x14ac:dyDescent="0.35">
      <c r="A49" s="95"/>
      <c r="B49" s="104">
        <v>42</v>
      </c>
      <c r="C49" s="33" t="s">
        <v>56</v>
      </c>
      <c r="D49" s="33" t="s">
        <v>56</v>
      </c>
      <c r="E49" s="77" t="s">
        <v>202</v>
      </c>
      <c r="F49" s="25">
        <f>จังหวัดเป้าหมาย!M3</f>
        <v>188</v>
      </c>
      <c r="G49" s="33" t="s">
        <v>94</v>
      </c>
      <c r="H49" s="101"/>
    </row>
    <row r="50" spans="1:8" ht="21" x14ac:dyDescent="0.35">
      <c r="A50" s="95"/>
      <c r="B50" s="104">
        <v>43</v>
      </c>
      <c r="C50" s="33" t="s">
        <v>62</v>
      </c>
      <c r="D50" s="93" t="s">
        <v>244</v>
      </c>
      <c r="E50" s="77" t="s">
        <v>203</v>
      </c>
      <c r="F50" s="25">
        <f>จังหวัดเป้าหมาย!M14</f>
        <v>241</v>
      </c>
      <c r="G50" s="33" t="s">
        <v>148</v>
      </c>
      <c r="H50" s="101"/>
    </row>
    <row r="51" spans="1:8" ht="21" x14ac:dyDescent="0.35">
      <c r="A51" s="95"/>
      <c r="B51" s="104">
        <v>44</v>
      </c>
      <c r="C51" s="33" t="s">
        <v>57</v>
      </c>
      <c r="D51" s="33" t="s">
        <v>57</v>
      </c>
      <c r="E51" s="77" t="s">
        <v>204</v>
      </c>
      <c r="F51" s="25">
        <f>จังหวัดเป้าหมาย!M7</f>
        <v>173</v>
      </c>
      <c r="G51" s="62" t="s">
        <v>149</v>
      </c>
      <c r="H51" s="100"/>
    </row>
    <row r="52" spans="1:8" ht="21" x14ac:dyDescent="0.35">
      <c r="A52" s="95"/>
      <c r="B52" s="104">
        <v>45</v>
      </c>
      <c r="C52" s="33" t="s">
        <v>64</v>
      </c>
      <c r="D52" s="33" t="s">
        <v>239</v>
      </c>
      <c r="E52" s="77" t="s">
        <v>205</v>
      </c>
      <c r="F52" s="25">
        <f>จังหวัดเป้าหมาย!M11</f>
        <v>170</v>
      </c>
      <c r="G52" s="33" t="s">
        <v>150</v>
      </c>
      <c r="H52" s="100"/>
    </row>
    <row r="53" spans="1:8" ht="21" x14ac:dyDescent="0.35">
      <c r="A53" s="95"/>
      <c r="B53" s="104">
        <v>46</v>
      </c>
      <c r="C53" s="109" t="s">
        <v>63</v>
      </c>
      <c r="D53" s="34" t="s">
        <v>151</v>
      </c>
      <c r="E53" s="86" t="s">
        <v>206</v>
      </c>
      <c r="F53" s="99">
        <f>จังหวัดเป้าหมาย!M18</f>
        <v>128</v>
      </c>
      <c r="G53" s="34" t="s">
        <v>152</v>
      </c>
      <c r="H53" s="102"/>
    </row>
    <row r="54" spans="1:8" ht="21" x14ac:dyDescent="0.35">
      <c r="A54" s="72"/>
      <c r="B54" s="11"/>
      <c r="C54" s="97" t="s">
        <v>217</v>
      </c>
      <c r="D54" s="34"/>
      <c r="E54" s="86"/>
      <c r="F54" s="25"/>
      <c r="G54" s="34"/>
      <c r="H54" s="28"/>
    </row>
    <row r="55" spans="1:8" ht="21" x14ac:dyDescent="0.35">
      <c r="A55" s="13"/>
      <c r="B55" s="22">
        <v>47</v>
      </c>
      <c r="C55" s="32" t="s">
        <v>43</v>
      </c>
      <c r="D55" s="32" t="s">
        <v>43</v>
      </c>
      <c r="E55" s="67" t="s">
        <v>207</v>
      </c>
      <c r="F55" s="65">
        <f>จังหวัดเป้าหมาย!E109</f>
        <v>145</v>
      </c>
      <c r="G55" s="32" t="s">
        <v>141</v>
      </c>
      <c r="H55" s="26"/>
    </row>
    <row r="56" spans="1:8" ht="21" x14ac:dyDescent="0.35">
      <c r="A56" s="15" t="s">
        <v>90</v>
      </c>
      <c r="B56" s="23">
        <v>48</v>
      </c>
      <c r="C56" s="33" t="s">
        <v>102</v>
      </c>
      <c r="D56" s="33" t="s">
        <v>240</v>
      </c>
      <c r="E56" s="68" t="s">
        <v>182</v>
      </c>
      <c r="F56" s="64">
        <f>จังหวัดเป้าหมาย!E106</f>
        <v>275</v>
      </c>
      <c r="G56" s="33" t="s">
        <v>137</v>
      </c>
      <c r="H56" s="27"/>
    </row>
    <row r="57" spans="1:8" ht="21" x14ac:dyDescent="0.35">
      <c r="A57" s="15" t="s">
        <v>89</v>
      </c>
      <c r="B57" s="23">
        <v>49</v>
      </c>
      <c r="C57" s="33" t="s">
        <v>86</v>
      </c>
      <c r="D57" s="33" t="s">
        <v>241</v>
      </c>
      <c r="E57" s="68" t="s">
        <v>190</v>
      </c>
      <c r="F57" s="64">
        <f>จังหวัดเป้าหมาย!E111</f>
        <v>288</v>
      </c>
      <c r="G57" s="33" t="s">
        <v>142</v>
      </c>
      <c r="H57" s="33"/>
    </row>
    <row r="58" spans="1:8" ht="21" x14ac:dyDescent="0.35">
      <c r="A58" s="14"/>
      <c r="B58" s="23">
        <v>50</v>
      </c>
      <c r="C58" s="33" t="s">
        <v>48</v>
      </c>
      <c r="D58" s="33" t="s">
        <v>48</v>
      </c>
      <c r="E58" s="68" t="s">
        <v>194</v>
      </c>
      <c r="F58" s="64">
        <f>จังหวัดเป้าหมาย!E104</f>
        <v>160</v>
      </c>
      <c r="G58" s="33" t="s">
        <v>143</v>
      </c>
      <c r="H58" s="33"/>
    </row>
    <row r="59" spans="1:8" ht="21" x14ac:dyDescent="0.35">
      <c r="A59" s="16"/>
      <c r="B59" s="24">
        <v>51</v>
      </c>
      <c r="C59" s="34" t="s">
        <v>46</v>
      </c>
      <c r="D59" s="34" t="s">
        <v>242</v>
      </c>
      <c r="E59" s="69" t="s">
        <v>184</v>
      </c>
      <c r="F59" s="66">
        <f>จังหวัดเป้าหมาย!E101</f>
        <v>221</v>
      </c>
      <c r="G59" s="34" t="s">
        <v>144</v>
      </c>
      <c r="H59" s="34"/>
    </row>
    <row r="60" spans="1:8" ht="21" x14ac:dyDescent="0.35">
      <c r="C60" s="110"/>
      <c r="E60" s="25"/>
      <c r="F60" s="25"/>
      <c r="G60" s="12"/>
    </row>
  </sheetData>
  <pageMargins left="0.70866141732283472" right="0.70866141732283472" top="0.74803149606299213" bottom="0.74803149606299213" header="0.31496062992125984" footer="0.31496062992125984"/>
  <pageSetup paperSize="9" scale="7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จังหวัดเป้าหมาย</vt:lpstr>
      <vt:lpstr>แผนการจัดงาน</vt:lpstr>
      <vt:lpstr>แผนการจัดงาน!Print_Titles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kongton</dc:creator>
  <cp:lastModifiedBy>HP</cp:lastModifiedBy>
  <cp:lastPrinted>2018-10-11T07:51:58Z</cp:lastPrinted>
  <dcterms:created xsi:type="dcterms:W3CDTF">2018-09-27T02:08:57Z</dcterms:created>
  <dcterms:modified xsi:type="dcterms:W3CDTF">2018-10-17T02:17:15Z</dcterms:modified>
</cp:coreProperties>
</file>